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I_NS1900.PR.0005\"/>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6" l="1"/>
  <c r="A14" i="24" l="1"/>
  <c r="A11" i="24"/>
  <c r="C49" i="7" l="1"/>
  <c r="B27" i="22"/>
  <c r="C48" i="7"/>
  <c r="B26" i="22" l="1"/>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<sst xmlns="http://schemas.openxmlformats.org/spreadsheetml/2006/main" count="1032" uniqueCount="569">
  <si>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</si>
  <si>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</si>
  <si>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</si>
  <si>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</si>
  <si>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</si>
  <si>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</si>
  <si>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</si>
  <si>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</si>
  <si>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</si>
  <si>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</si>
  <si>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</si>
  <si>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</si>
  <si>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</si>
  <si>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</si>
  <si>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</si>
  <si>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</si>
  <si>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</si>
  <si>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</si>
  <si>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</si>
  <si>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</si>
  <si>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</si>
  <si>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</si>
  <si>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</si>
  <si>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</si>
  <si>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</si>
  <si>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</si>
  <si>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</si>
  <si>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</si>
  <si>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</si>
  <si>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</si>
  <si>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</si>
  <si>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</si>
  <si>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</si>
  <si>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</si>
  <si>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</si>
  <si>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</si>
  <si>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</si>
  <si>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</si>
  <si>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</si>
  <si>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</si>
  <si>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</si>
  <si>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</si>
  <si>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</si>
  <si>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</si>
  <si>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</si>
  <si>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</si>
  <si>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</si>
  <si>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</si>
  <si>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</si>
  <si>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</si>
  <si>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</si>
  <si>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</si>
  <si>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</si>
  <si>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</si>
  <si>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</si>
  <si>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</si>
  <si>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</si>
  <si>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</si>
  <si>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</si>
  <si>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</si>
  <si>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</si>
  <si>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</si>
  <si>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</si>
  <si>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</si>
  <si>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</si>
  <si>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</si>
  <si>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</si>
  <si>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</si>
  <si>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</si>
  <si>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</si>
  <si>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</si>
  <si>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</si>
  <si>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</si>
  <si>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</si>
  <si>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</si>
  <si>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</si>
  <si>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</si>
  <si>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</si>
  <si>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</si>
  <si>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</si>
  <si>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</si>
  <si>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</si>
  <si>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</si>
  <si>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</si>
  <si>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</si>
  <si>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</si>
  <si>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</si>
  <si>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</si>
  <si>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</si>
  <si>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</si>
  <si>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</si>
  <si>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</si>
  <si>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</si>
  <si>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</si>
  <si>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</si>
  <si>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</si>
  <si>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</si>
  <si>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</si>
  <si>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</si>
  <si>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</si>
  <si>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</si>
  <si>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</si>
  <si>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</si>
  <si>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</si>
  <si>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</si>
  <si>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</si>
  <si>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</si>
  <si>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</si>
  <si>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</si>
  <si>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</si>
  <si>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</si>
  <si>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</si>
  <si>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</si>
  <si>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</si>
  <si>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</si>
  <si>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</si>
  <si>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</si>
  <si>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</si>
  <si>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</si>
  <si>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</si>
  <si>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</si>
  <si>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</si>
  <si>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</si>
  <si>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</si>
  <si>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</si>
  <si>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</si>
  <si>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</si>
  <si>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</si>
  <si>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</si>
  <si>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</si>
  <si>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</si>
  <si>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</si>
  <si>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</si>
  <si>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</si>
  <si>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</si>
  <si>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</si>
  <si>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</si>
  <si>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</si>
  <si>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</si>
  <si>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</si>
  <si>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</si>
  <si>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</si>
  <si>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</si>
  <si>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</si>
  <si>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</si>
  <si>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</si>
  <si>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</si>
  <si>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</si>
  <si>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</si>
  <si>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</si>
  <si>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</si>
  <si>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</si>
  <si>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</si>
  <si>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</si>
  <si>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</si>
  <si>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</si>
  <si>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</si>
  <si>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</si>
  <si>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</si>
  <si>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</si>
  <si>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</si>
  <si>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</si>
  <si>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</si>
  <si>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</si>
  <si>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</si>
  <si>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</si>
  <si>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</si>
  <si>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</si>
  <si>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</si>
  <si>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</si>
  <si>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</si>
  <si>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</si>
  <si>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</si>
  <si>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</si>
  <si>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</si>
  <si>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</si>
  <si>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</si>
  <si>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</si>
  <si>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</si>
  <si>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</si>
  <si>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</si>
  <si>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</si>
  <si>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</si>
  <si>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</si>
  <si>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</si>
  <si>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</si>
  <si>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</si>
  <si>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</si>
  <si>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</si>
  <si>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</si>
  <si>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</si>
  <si>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</si>
  <si>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</si>
  <si>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</si>
  <si>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</si>
  <si>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</si>
  <si>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</si>
  <si>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</si>
  <si>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</si>
  <si>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</si>
  <si>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</si>
  <si>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</si>
  <si>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</si>
  <si>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</si>
  <si>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</si>
  <si>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</si>
  <si>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</si>
  <si>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</si>
  <si>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</si>
  <si>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</si>
  <si>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</si>
  <si>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</si>
  <si>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</si>
  <si>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</si>
  <si>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</si>
  <si>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</si>
  <si>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</si>
  <si>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</si>
  <si>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</si>
  <si>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</si>
  <si>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</si>
  <si>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</si>
  <si>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</si>
  <si>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</si>
  <si>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</si>
  <si>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</si>
  <si>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</si>
  <si>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</si>
  <si>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</si>
  <si>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</si>
  <si>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</si>
  <si>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</si>
  <si>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</si>
  <si>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</si>
  <si>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</si>
  <si>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</si>
  <si>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</si>
  <si>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</si>
  <si>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</si>
  <si>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</si>
  <si>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</si>
  <si>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</si>
  <si>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</si>
  <si>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</si>
  <si>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</si>
  <si>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</si>
  <si>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</si>
  <si>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</si>
  <si>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</si>
  <si>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</si>
  <si>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</si>
  <si>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</si>
  <si>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</si>
  <si>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</si>
  <si>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</si>
  <si>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</si>
  <si>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</si>
  <si>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</si>
  <si>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</si>
  <si>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</si>
  <si>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</si>
  <si>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</si>
  <si>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</si>
  <si>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</si>
  <si>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</si>
  <si>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</si>
  <si>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</si>
  <si>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</si>
  <si>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</si>
  <si>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</si>
  <si>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</si>
  <si>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</si>
  <si>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</si>
  <si>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</si>
  <si>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</si>
  <si>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</si>
  <si>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</si>
  <si>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</si>
  <si>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</si>
  <si>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</si>
  <si>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</si>
  <si>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</si>
  <si>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</si>
  <si>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</si>
  <si>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</si>
  <si>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</si>
  <si>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</si>
  <si>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</si>
  <si>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</si>
  <si>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</si>
  <si>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</si>
  <si>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</si>
  <si>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</si>
  <si>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</si>
  <si>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</si>
  <si>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</si>
  <si>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</si>
  <si>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</si>
  <si>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</si>
  <si>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</si>
  <si>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</si>
  <si>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</si>
  <si>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</si>
  <si>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</si>
  <si>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</si>
  <si>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</si>
  <si>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</si>
  <si>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</si>
  <si>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</si>
  <si>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</si>
  <si>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</si>
  <si>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</si>
  <si>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</si>
  <si>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</si>
  <si>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</si>
  <si>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</si>
  <si>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</si>
  <si>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</si>
  <si>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</si>
  <si>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</si>
  <si>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</si>
  <si>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</si>
  <si>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</si>
  <si>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</si>
  <si>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</si>
  <si>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</si>
  <si>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</si>
  <si>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</si>
  <si>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</si>
  <si>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</si>
  <si>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</si>
  <si>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</si>
  <si>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</si>
  <si>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</si>
  <si>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</si>
  <si>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</si>
  <si>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</si>
  <si>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</si>
  <si>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</si>
  <si>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</si>
  <si>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</si>
  <si>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</si>
  <si>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</si>
  <si>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</si>
  <si>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</si>
  <si>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</si>
  <si>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</si>
  <si>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</si>
  <si>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</si>
  <si>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</si>
  <si>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</si>
  <si>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</si>
  <si>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</si>
  <si>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</si>
  <si>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</si>
  <si>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</si>
  <si>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</si>
  <si>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</si>
  <si>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</si>
  <si>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</si>
  <si>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</si>
  <si>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</si>
  <si>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</si>
  <si>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</si>
  <si>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</si>
  <si>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</si>
  <si>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</si>
  <si>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</si>
  <si>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</si>
  <si>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</si>
  <si>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</si>
  <si>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</si>
  <si>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</si>
  <si>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</si>
  <si>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</si>
  <si>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</si>
  <si>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</si>
  <si>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</si>
  <si>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</si>
  <si>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</si>
  <si>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</si>
  <si>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</si>
  <si>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</si>
  <si>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</si>
  <si>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</si>
  <si>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</si>
  <si>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</si>
  <si>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</si>
  <si>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</si>
  <si>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</si>
  <si>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</si>
  <si>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</si>
  <si>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</si>
  <si>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</si>
  <si>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</si>
  <si>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</si>
  <si>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</si>
  <si>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</si>
  <si>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</si>
  <si>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</si>
  <si>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</si>
  <si>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</si>
  <si>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</si>
  <si>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</si>
  <si>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</si>
  <si>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</si>
  <si>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</si>
  <si>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</si>
  <si>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</si>
  <si>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</si>
  <si>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</si>
  <si>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</si>
  <si>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</si>
  <si>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</si>
  <si>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</si>
  <si>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</si>
  <si>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</si>
  <si>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</si>
  <si>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</si>
  <si>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</si>
  <si>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</si>
  <si>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</si>
  <si>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</si>
  <si>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</si>
  <si>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</si>
  <si>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</si>
  <si>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</si>
  <si>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</si>
  <si>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</si>
  <si>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</si>
  <si>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</si>
  <si>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</si>
  <si>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</si>
  <si>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</si>
  <si>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</si>
  <si>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</si>
  <si>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</si>
  <si>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</si>
  <si>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</si>
  <si>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</si>
  <si>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</si>
  <si>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</si>
  <si>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</si>
  <si>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Повышение наблюдаемости и управляемости подстанцией. Предупреждение и исключение (сведение к минимуму) ошибочных действий персонала при производстве оперативных переключений.</t>
  </si>
  <si>
    <t>ПСТ</t>
  </si>
  <si>
    <t>I_NS1900.PR.0005</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</si>
  <si>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</si>
  <si>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</si>
  <si>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</si>
  <si>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</si>
  <si>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</si>
  <si>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</si>
  <si>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</si>
  <si>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</si>
  <si>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</si>
  <si>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</si>
  <si>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</si>
  <si>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</si>
  <si>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</si>
  <si>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</si>
  <si>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</si>
  <si>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</si>
  <si>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</si>
  <si>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</si>
  <si>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</si>
  <si>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</si>
  <si>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</si>
  <si>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</si>
  <si>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</si>
  <si>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</si>
  <si>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</si>
  <si>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</si>
  <si>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</si>
  <si>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</si>
  <si>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</si>
  <si>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</si>
  <si>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</si>
  <si>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</si>
  <si>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</si>
  <si>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</si>
  <si>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</si>
  <si>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</si>
  <si>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</si>
  <si>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</si>
  <si>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</si>
  <si>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</si>
  <si>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</si>
  <si>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</si>
  <si>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</si>
  <si>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</si>
  <si>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</si>
  <si>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</si>
  <si>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</si>
  <si>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</si>
  <si>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</si>
  <si>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</si>
  <si>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Год 2023</t>
  </si>
  <si>
    <t>нд</t>
  </si>
  <si>
    <t>АО "Россети Тюмень"</t>
  </si>
  <si>
    <t>Россия, Ханты-Мансийский автономный округ, Октябрьский район</t>
  </si>
  <si>
    <t>не применимо</t>
  </si>
  <si>
    <t>ХМАО-Югра</t>
  </si>
  <si>
    <t>Тюменская область, Октябрьский р-н.</t>
  </si>
  <si>
    <t>не относится</t>
  </si>
  <si>
    <t>ВОЛС ПС 220 кВ Красноленинская - ПС 110 кВ Скважина. (Новое строительство протяжённостью 23 км)</t>
  </si>
  <si>
    <t>Н</t>
  </si>
  <si>
    <t>Год 2024</t>
  </si>
  <si>
    <t>Год 2025</t>
  </si>
  <si>
    <t>Год 2026</t>
  </si>
  <si>
    <t>Год 2027</t>
  </si>
  <si>
    <t xml:space="preserve"> по состоянию на 01.01.2022</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</si>
  <si>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</si>
  <si>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</si>
  <si>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</si>
  <si>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</si>
  <si>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</si>
  <si>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</si>
  <si>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</si>
  <si>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</si>
  <si>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</si>
  <si>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</si>
  <si>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</si>
  <si>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</si>
  <si>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</si>
  <si>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</si>
  <si>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</si>
  <si>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</si>
  <si>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</si>
  <si>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</si>
  <si>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</si>
  <si>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</si>
  <si>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</si>
  <si>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</si>
  <si>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</si>
  <si>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</si>
  <si>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</si>
  <si>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</si>
  <si>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</si>
  <si>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</si>
  <si>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</si>
  <si>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</si>
  <si>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</si>
  <si>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</si>
  <si>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</si>
  <si>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</si>
  <si>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</si>
  <si>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</si>
  <si>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</si>
  <si>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</si>
  <si>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</si>
  <si>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</si>
  <si>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</si>
  <si>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</si>
  <si>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</si>
  <si>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</si>
  <si>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</si>
  <si>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</si>
  <si>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</si>
  <si>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</si>
  <si>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</si>
  <si>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</si>
  <si>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</si>
  <si>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 xml:space="preserve">2023 </t>
    </r>
    <r>
      <rPr>
        <b/>
        <sz val="12"/>
        <rFont val="Times New Roman"/>
        <family val="1"/>
        <charset val="204"/>
      </rPr>
      <t>год</t>
    </r>
  </si>
  <si>
    <t>Год раскрытия информации: 2023 год</t>
  </si>
  <si>
    <t xml:space="preserve">Факт 2022 года </t>
  </si>
  <si>
    <t>по состоянию на 01.01.2023</t>
  </si>
  <si>
    <t xml:space="preserve"> </t>
  </si>
  <si>
    <t>ВОЛС -23 км.</t>
  </si>
  <si>
    <t>1213,71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</si>
</sst>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169" fontId="41" fillId="24" borderId="44" xfId="2" applyNumberFormat="1" applyFont="1" applyFill="1" applyBorder="1" applyAlignment="1">
      <alignment horizontal="justify" vertical="top"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68" fontId="7" fillId="0" borderId="1" xfId="1" applyNumberFormat="1" applyFont="1" applyBorder="1" applyAlignment="1">
      <alignment horizontal="left" vertical="center"/>
    </xf>
    <xf numFmtId="0" fontId="3" fillId="0" borderId="1" xfId="1" applyBorder="1" applyAlignment="1">
      <alignment horizontal="center"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4" fontId="11" fillId="24" borderId="1" xfId="41" applyNumberFormat="1" applyFont="1" applyFill="1" applyBorder="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562</v>
      </c>
      <c r="B5" s="249"/>
      <c r="C5" s="249"/>
      <c r="D5" s="175"/>
      <c r="E5" s="175"/>
      <c r="F5" s="175"/>
      <c r="G5" s="175"/>
      <c r="H5" s="175"/>
      <c r="I5" s="175"/>
      <c r="J5" s="17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498</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445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56" t="s">
        <v>504</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426</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446</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40" t="s">
        <v>443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19" t="s">
        <v>500</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19" t="s">
        <v>501</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19" t="s">
        <v>502</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19"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19"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19"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19"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19"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19" t="s">
        <v>503</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19"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9"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9"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9"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9"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4">
        <f>C48</f>
        <v>33.302736000000003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15" t="s">
        <v>497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15" t="s">
        <v>497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15" t="s">
        <v>497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15" t="s">
        <v>497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15" t="s">
        <v>497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15" t="s">
        <v>497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560</v>
      </c>
      <c r="C48" s="220">
        <f>+'6.2. Паспорт фин осв ввод'!AC24</f>
        <v>33.302736000000003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561</v>
      </c>
      <c r="C49" s="220">
        <f>+'6.2. Паспорт фин осв ввод'!AC30</f>
        <v>27.915395000000007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
        <v>445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6" t="str">
        <f>'1. паспорт местоположение'!A15:C15</f>
        <v>ВОЛС ПС 220 кВ Красноленинская - ПС 110 кВ Скважина. (Новое строительство протяжённостью 23 км)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1" t="s">
        <v>401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322</v>
      </c>
      <c r="D19" s="261" t="s">
        <v>321</v>
      </c>
      <c r="E19" s="261" t="s">
        <v>100</v>
      </c>
      <c r="F19" s="261" t="s">
        <v>99</v>
      </c>
      <c r="G19" s="261" t="s">
        <v>317</v>
      </c>
      <c r="H19" s="261" t="s">
        <v>98</v>
      </c>
      <c r="I19" s="261" t="s">
        <v>97</v>
      </c>
      <c r="J19" s="261" t="s">
        <v>96</v>
      </c>
      <c r="K19" s="261" t="s">
        <v>95</v>
      </c>
      <c r="L19" s="261" t="s">
        <v>94</v>
      </c>
      <c r="M19" s="261" t="s">
        <v>93</v>
      </c>
      <c r="N19" s="261" t="s">
        <v>92</v>
      </c>
      <c r="O19" s="261" t="s">
        <v>91</v>
      </c>
      <c r="P19" s="261" t="s">
        <v>90</v>
      </c>
      <c r="Q19" s="261" t="s">
        <v>320</v>
      </c>
      <c r="R19" s="261"/>
      <c r="S19" s="264" t="s">
        <v>395</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318</v>
      </c>
      <c r="R20" s="43" t="s">
        <v>319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
        <v>445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6" t="str">
        <f>'1. паспорт местоположение'!A15:C15</f>
        <v>ВОЛС ПС 220 кВ Красноленинская - ПС 110 кВ Скважина. (Новое строительство протяжённостью 23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2" t="s">
        <v>405</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210</v>
      </c>
      <c r="C21" s="273"/>
      <c r="D21" s="276" t="s">
        <v>113</v>
      </c>
      <c r="E21" s="272" t="s">
        <v>434</v>
      </c>
      <c r="F21" s="273"/>
      <c r="G21" s="272" t="s">
        <v>229</v>
      </c>
      <c r="H21" s="273"/>
      <c r="I21" s="272" t="s">
        <v>112</v>
      </c>
      <c r="J21" s="273"/>
      <c r="K21" s="276" t="s">
        <v>111</v>
      </c>
      <c r="L21" s="272" t="s">
        <v>110</v>
      </c>
      <c r="M21" s="273"/>
      <c r="N21" s="272" t="s">
        <v>430</v>
      </c>
      <c r="O21" s="273"/>
      <c r="P21" s="276" t="s">
        <v>109</v>
      </c>
      <c r="Q21" s="265" t="s">
        <v>108</v>
      </c>
      <c r="R21" s="266"/>
      <c r="S21" s="265" t="s">
        <v>107</v>
      </c>
      <c r="T21" s="267"/>
    </row>
    <row r="22" spans="1:113" ht="204.75" customHeight="1" x14ac:dyDescent="0.25">
      <c r="A22" s="270"/>
      <c r="B22" s="274"/>
      <c r="C22" s="275"/>
      <c r="D22" s="279"/>
      <c r="E22" s="274"/>
      <c r="F22" s="275"/>
      <c r="G22" s="274"/>
      <c r="H22" s="275"/>
      <c r="I22" s="274"/>
      <c r="J22" s="275"/>
      <c r="K22" s="277"/>
      <c r="L22" s="274"/>
      <c r="M22" s="275"/>
      <c r="N22" s="274"/>
      <c r="O22" s="275"/>
      <c r="P22" s="277"/>
      <c r="Q22" s="82" t="s">
        <v>106</v>
      </c>
      <c r="R22" s="82" t="s">
        <v>404</v>
      </c>
      <c r="S22" s="82" t="s">
        <v>105</v>
      </c>
      <c r="T22" s="82" t="s">
        <v>104</v>
      </c>
    </row>
    <row r="23" spans="1:113" ht="51.75" customHeight="1" x14ac:dyDescent="0.25">
      <c r="A23" s="271"/>
      <c r="B23" s="173" t="s">
        <v>102</v>
      </c>
      <c r="C23" s="173" t="s">
        <v>103</v>
      </c>
      <c r="D23" s="277"/>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8"/>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4" zoomScale="70" zoomScaleNormal="70" workbookViewId="0">
      <selection activeCell="O21" sqref="O21:P2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B5" s="197"/>
      <c r="C5" s="197"/>
      <c r="D5" s="197"/>
      <c r="E5" s="249" t="s">
        <v>563</v>
      </c>
      <c r="F5" s="249"/>
      <c r="G5" s="249"/>
      <c r="H5" s="249"/>
      <c r="I5" s="249"/>
      <c r="J5" s="249"/>
      <c r="K5" s="249"/>
      <c r="L5" s="249"/>
      <c r="M5" s="249"/>
      <c r="N5" s="249"/>
      <c r="O5" s="249"/>
      <c r="P5" s="249"/>
      <c r="Q5" s="249"/>
      <c r="R5" s="249"/>
      <c r="S5" s="249"/>
      <c r="T5" s="249"/>
      <c r="U5" s="249"/>
      <c r="V5" s="249"/>
      <c r="W5" s="249"/>
      <c r="X5" s="249"/>
      <c r="Y5" s="249"/>
      <c r="Z5" s="197"/>
      <c r="AA5" s="197"/>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
        <v>498</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445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56" t="str">
        <f>'1. паспорт местоположение'!$A$15</f>
        <v>ВОЛС ПС 220 кВ Красноленинская - ПС 110 кВ Скважина. (Новое строительство протяжённостью 23 км)</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407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80" t="s">
        <v>6</v>
      </c>
      <c r="B21" s="282" t="s">
        <v>414</v>
      </c>
      <c r="C21" s="283"/>
      <c r="D21" s="282" t="s">
        <v>416</v>
      </c>
      <c r="E21" s="283"/>
      <c r="F21" s="265" t="s">
        <v>95</v>
      </c>
      <c r="G21" s="267"/>
      <c r="H21" s="267"/>
      <c r="I21" s="266"/>
      <c r="J21" s="280" t="s">
        <v>417</v>
      </c>
      <c r="K21" s="282" t="s">
        <v>418</v>
      </c>
      <c r="L21" s="283"/>
      <c r="M21" s="282" t="s">
        <v>419</v>
      </c>
      <c r="N21" s="283"/>
      <c r="O21" s="282" t="s">
        <v>406</v>
      </c>
      <c r="P21" s="283"/>
      <c r="Q21" s="282" t="s">
        <v>118</v>
      </c>
      <c r="R21" s="283"/>
      <c r="S21" s="280" t="s">
        <v>117</v>
      </c>
      <c r="T21" s="280" t="s">
        <v>420</v>
      </c>
      <c r="U21" s="280" t="s">
        <v>415</v>
      </c>
      <c r="V21" s="282" t="s">
        <v>116</v>
      </c>
      <c r="W21" s="283"/>
      <c r="X21" s="265" t="s">
        <v>108</v>
      </c>
      <c r="Y21" s="267"/>
      <c r="Z21" s="265" t="s">
        <v>107</v>
      </c>
      <c r="AA21" s="267"/>
    </row>
    <row r="22" spans="1:27" ht="216" customHeight="1" x14ac:dyDescent="0.25">
      <c r="A22" s="286"/>
      <c r="B22" s="284"/>
      <c r="C22" s="285"/>
      <c r="D22" s="284"/>
      <c r="E22" s="285"/>
      <c r="F22" s="265" t="s">
        <v>115</v>
      </c>
      <c r="G22" s="266"/>
      <c r="H22" s="265" t="s">
        <v>114</v>
      </c>
      <c r="I22" s="266"/>
      <c r="J22" s="281"/>
      <c r="K22" s="284"/>
      <c r="L22" s="285"/>
      <c r="M22" s="284"/>
      <c r="N22" s="285"/>
      <c r="O22" s="284"/>
      <c r="P22" s="285"/>
      <c r="Q22" s="284"/>
      <c r="R22" s="285"/>
      <c r="S22" s="281"/>
      <c r="T22" s="281"/>
      <c r="U22" s="281"/>
      <c r="V22" s="284"/>
      <c r="W22" s="285"/>
      <c r="X22" s="82" t="s">
        <v>106</v>
      </c>
      <c r="Y22" s="82" t="s">
        <v>404</v>
      </c>
      <c r="Z22" s="82" t="s">
        <v>105</v>
      </c>
      <c r="AA22" s="82" t="s">
        <v>104</v>
      </c>
    </row>
    <row r="23" spans="1:27" ht="60" customHeight="1" x14ac:dyDescent="0.25">
      <c r="A23" s="281"/>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70" zoomScaleNormal="70" workbookViewId="0">
      <selection activeCell="J23" sqref="J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
        <v>445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6" t="str">
        <f>'1. паспорт местоположение'!A15:C15</f>
        <v>ВОЛС ПС 220 кВ Красноленинская - ПС 110 кВ Скважина. (Новое строительство протяжённостью 23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1" t="s">
        <v>400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86" t="s">
        <v>494</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9" t="s">
        <v>495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568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497</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69"/>
      <c r="AB6" s="16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69"/>
      <c r="AB7" s="169"/>
    </row>
    <row r="8" spans="1:28" ht="15.75" x14ac:dyDescent="0.25">
      <c r="A8" s="254"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1"/>
      <c r="AB9" s="17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69"/>
      <c r="AB10" s="169"/>
    </row>
    <row r="11" spans="1:28" x14ac:dyDescent="0.25">
      <c r="A11" s="255" t="s">
        <v>445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70"/>
      <c r="AB11" s="17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6" t="str">
        <f>'1. паспорт местоположение'!A15:C15</f>
        <v>ВОЛС ПС 220 кВ Красноленинская - ПС 110 кВ Скважина. (Новое строительство протяжённостью 23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70"/>
      <c r="AB14" s="17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1"/>
      <c r="AB15" s="17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9"/>
      <c r="AB16" s="17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9"/>
      <c r="AB17" s="17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9"/>
      <c r="AB18" s="17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9"/>
      <c r="AB19" s="17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0"/>
      <c r="AB20" s="18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0"/>
      <c r="AB21" s="180"/>
    </row>
    <row r="22" spans="1:28" x14ac:dyDescent="0.25">
      <c r="A22" s="290" t="s">
        <v>431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1"/>
      <c r="AB22" s="181"/>
    </row>
    <row r="23" spans="1:28" ht="32.25" customHeight="1" x14ac:dyDescent="0.25">
      <c r="A23" s="292" t="s">
        <v>313</v>
      </c>
      <c r="B23" s="293"/>
      <c r="C23" s="293"/>
      <c r="D23" s="293"/>
      <c r="E23" s="293"/>
      <c r="F23" s="293"/>
      <c r="G23" s="293"/>
      <c r="H23" s="293"/>
      <c r="I23" s="293"/>
      <c r="J23" s="293"/>
      <c r="K23" s="293"/>
      <c r="L23" s="294"/>
      <c r="M23" s="291" t="s">
        <v>314</v>
      </c>
      <c r="N23" s="291"/>
      <c r="O23" s="291"/>
      <c r="P23" s="291"/>
      <c r="Q23" s="291"/>
      <c r="R23" s="291"/>
      <c r="S23" s="291"/>
      <c r="T23" s="291"/>
      <c r="U23" s="291"/>
      <c r="V23" s="291"/>
      <c r="W23" s="291"/>
      <c r="X23" s="291"/>
      <c r="Y23" s="291"/>
      <c r="Z23" s="291"/>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
        <v>445</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6"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408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
        <v>445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6" t="str">
        <f>'1. паспорт местоположение'!A15:C15</f>
        <v>ВОЛС ПС 220 кВ Красноленинская - ПС 110 кВ Скважина. (Новое строительство протяжённостью 23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409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5" t="s">
        <v>304</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8"/>
      <c r="AN24" s="98"/>
      <c r="AO24" s="126"/>
      <c r="AP24" s="126"/>
      <c r="AQ24" s="126"/>
      <c r="AR24" s="126"/>
      <c r="AS24" s="104"/>
    </row>
    <row r="25" spans="1:45" ht="12.75" customHeight="1" x14ac:dyDescent="0.25">
      <c r="A25" s="306" t="s">
        <v>303</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9"/>
      <c r="AM25" s="99"/>
      <c r="AN25" s="310" t="s">
        <v>302</v>
      </c>
      <c r="AO25" s="310"/>
      <c r="AP25" s="310"/>
      <c r="AQ25" s="304"/>
      <c r="AR25" s="304"/>
      <c r="AS25" s="104"/>
    </row>
    <row r="26" spans="1:45" ht="17.25" customHeight="1" x14ac:dyDescent="0.25">
      <c r="A26" s="317" t="s">
        <v>301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299" t="s">
        <v>300</v>
      </c>
      <c r="AO26" s="300"/>
      <c r="AP26" s="301"/>
      <c r="AQ26" s="302"/>
      <c r="AR26" s="303"/>
      <c r="AS26" s="104"/>
    </row>
    <row r="27" spans="1:45" ht="17.25" customHeight="1" x14ac:dyDescent="0.25">
      <c r="A27" s="317" t="s">
        <v>299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299" t="s">
        <v>298</v>
      </c>
      <c r="AO27" s="300"/>
      <c r="AP27" s="301"/>
      <c r="AQ27" s="302"/>
      <c r="AR27" s="303"/>
      <c r="AS27" s="104"/>
    </row>
    <row r="28" spans="1:45" ht="27.75" customHeight="1" thickBot="1" x14ac:dyDescent="0.3">
      <c r="A28" s="320" t="s">
        <v>297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296</v>
      </c>
      <c r="AO28" s="325"/>
      <c r="AP28" s="326"/>
      <c r="AQ28" s="302"/>
      <c r="AR28" s="303"/>
      <c r="AS28" s="104"/>
    </row>
    <row r="29" spans="1:45" ht="17.25" customHeight="1" x14ac:dyDescent="0.25">
      <c r="A29" s="311" t="s">
        <v>295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2"/>
      <c r="AR29" s="316"/>
      <c r="AS29" s="104"/>
    </row>
    <row r="30" spans="1:45" ht="17.25" customHeight="1" x14ac:dyDescent="0.25">
      <c r="A30" s="317" t="s">
        <v>294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293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268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292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291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256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9"/>
      <c r="AL37" s="309"/>
      <c r="AM37" s="99"/>
      <c r="AN37" s="99"/>
      <c r="AO37" s="99"/>
      <c r="AP37" s="99"/>
      <c r="AQ37" s="99"/>
      <c r="AR37" s="99"/>
      <c r="AS37" s="104"/>
    </row>
    <row r="38" spans="1:45" ht="17.25" customHeight="1" x14ac:dyDescent="0.25">
      <c r="A38" s="317" t="s">
        <v>290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289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6" t="s">
        <v>288</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9"/>
      <c r="AL40" s="309"/>
      <c r="AM40" s="99"/>
      <c r="AN40" s="99"/>
      <c r="AO40" s="99"/>
      <c r="AP40" s="99"/>
      <c r="AQ40" s="99"/>
      <c r="AR40" s="99"/>
      <c r="AS40" s="104"/>
    </row>
    <row r="41" spans="1:45" ht="17.25" customHeight="1" x14ac:dyDescent="0.25">
      <c r="A41" s="317" t="s">
        <v>287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286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285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284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283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282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281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262</v>
      </c>
      <c r="AN47" s="336"/>
      <c r="AO47" s="112" t="s">
        <v>261</v>
      </c>
      <c r="AP47" s="112" t="s">
        <v>260</v>
      </c>
      <c r="AQ47" s="104"/>
    </row>
    <row r="48" spans="1:45" ht="12" customHeight="1" x14ac:dyDescent="0.25">
      <c r="A48" s="317" t="s">
        <v>280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279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278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277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262</v>
      </c>
      <c r="AN52" s="336"/>
      <c r="AO52" s="112" t="s">
        <v>261</v>
      </c>
      <c r="AP52" s="112" t="s">
        <v>260</v>
      </c>
      <c r="AQ52" s="104"/>
    </row>
    <row r="53" spans="1:43" ht="11.25" customHeight="1" x14ac:dyDescent="0.25">
      <c r="A53" s="339" t="s">
        <v>276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275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274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273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272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262</v>
      </c>
      <c r="AN58" s="336"/>
      <c r="AO58" s="112" t="s">
        <v>261</v>
      </c>
      <c r="AP58" s="112" t="s">
        <v>260</v>
      </c>
      <c r="AQ58" s="104"/>
    </row>
    <row r="59" spans="1:43" ht="12.75" customHeight="1" x14ac:dyDescent="0.25">
      <c r="A59" s="341" t="s">
        <v>271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270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269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268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267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266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258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259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257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265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256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264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263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262</v>
      </c>
      <c r="AN74" s="336"/>
      <c r="AO74" s="112" t="s">
        <v>261</v>
      </c>
      <c r="AP74" s="112" t="s">
        <v>260</v>
      </c>
      <c r="AQ74" s="104"/>
    </row>
    <row r="75" spans="1:43" ht="25.5" customHeight="1" x14ac:dyDescent="0.25">
      <c r="A75" s="344" t="s">
        <v>259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258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257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256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255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254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253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252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251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250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249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248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247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246</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245</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0" sqref="I30"/>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5"/>
      <c r="C9" s="255"/>
      <c r="D9" s="255"/>
      <c r="E9" s="255"/>
      <c r="F9" s="255"/>
      <c r="G9" s="255"/>
      <c r="H9" s="255"/>
      <c r="I9" s="255"/>
      <c r="J9" s="255"/>
      <c r="K9" s="255"/>
      <c r="L9" s="255"/>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
        <v>445</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200"/>
    </row>
    <row r="18" spans="1:12" x14ac:dyDescent="0.25">
      <c r="K18" s="76"/>
    </row>
    <row r="19" spans="1:12" ht="15.75" customHeight="1" x14ac:dyDescent="0.25">
      <c r="A19" s="367" t="s">
        <v>410</v>
      </c>
      <c r="B19" s="367"/>
      <c r="C19" s="367"/>
      <c r="D19" s="367"/>
      <c r="E19" s="367"/>
      <c r="F19" s="367"/>
      <c r="G19" s="367"/>
      <c r="H19" s="367"/>
      <c r="I19" s="367"/>
      <c r="J19" s="367"/>
      <c r="K19" s="367"/>
      <c r="L19" s="367"/>
    </row>
    <row r="20" spans="1:12" x14ac:dyDescent="0.25">
      <c r="A20" s="218"/>
      <c r="B20" s="218"/>
      <c r="C20" s="75"/>
      <c r="D20" s="75"/>
      <c r="E20" s="75"/>
      <c r="F20" s="75"/>
      <c r="G20" s="75"/>
      <c r="H20" s="75"/>
      <c r="I20" s="75"/>
      <c r="J20" s="75"/>
      <c r="K20" s="75"/>
      <c r="L20" s="75"/>
    </row>
    <row r="21" spans="1:12" ht="28.5" customHeight="1" x14ac:dyDescent="0.25">
      <c r="A21" s="372" t="s">
        <v>209</v>
      </c>
      <c r="B21" s="372" t="s">
        <v>208</v>
      </c>
      <c r="C21" s="373" t="s">
        <v>369</v>
      </c>
      <c r="D21" s="373"/>
      <c r="E21" s="373"/>
      <c r="F21" s="373"/>
      <c r="G21" s="373"/>
      <c r="H21" s="373"/>
      <c r="I21" s="374" t="s">
        <v>207</v>
      </c>
      <c r="J21" s="375" t="s">
        <v>371</v>
      </c>
      <c r="K21" s="372" t="s">
        <v>206</v>
      </c>
      <c r="L21" s="368" t="s">
        <v>370</v>
      </c>
    </row>
    <row r="22" spans="1:12" ht="58.5" customHeight="1" x14ac:dyDescent="0.25">
      <c r="A22" s="372"/>
      <c r="B22" s="372"/>
      <c r="C22" s="369" t="s">
        <v>3</v>
      </c>
      <c r="D22" s="369"/>
      <c r="E22" s="158"/>
      <c r="F22" s="159"/>
      <c r="G22" s="370" t="s">
        <v>2</v>
      </c>
      <c r="H22" s="371"/>
      <c r="I22" s="374"/>
      <c r="J22" s="376"/>
      <c r="K22" s="372"/>
      <c r="L22" s="368"/>
    </row>
    <row r="23" spans="1:12" ht="47.25" x14ac:dyDescent="0.25">
      <c r="A23" s="372"/>
      <c r="B23" s="372"/>
      <c r="C23" s="74" t="s">
        <v>205</v>
      </c>
      <c r="D23" s="74" t="s">
        <v>204</v>
      </c>
      <c r="E23" s="74" t="s">
        <v>205</v>
      </c>
      <c r="F23" s="74" t="s">
        <v>204</v>
      </c>
      <c r="G23" s="74" t="s">
        <v>205</v>
      </c>
      <c r="H23" s="74" t="s">
        <v>204</v>
      </c>
      <c r="I23" s="374"/>
      <c r="J23" s="377"/>
      <c r="K23" s="372"/>
      <c r="L23" s="368"/>
    </row>
    <row r="24" spans="1:12" x14ac:dyDescent="0.25">
      <c r="A24" s="217">
        <v>1</v>
      </c>
      <c r="B24" s="217">
        <v>2</v>
      </c>
      <c r="C24" s="74">
        <v>3</v>
      </c>
      <c r="D24" s="74">
        <v>4</v>
      </c>
      <c r="E24" s="74">
        <v>5</v>
      </c>
      <c r="F24" s="74">
        <v>6</v>
      </c>
      <c r="G24" s="74">
        <v>7</v>
      </c>
      <c r="H24" s="74">
        <v>8</v>
      </c>
      <c r="I24" s="74">
        <v>9</v>
      </c>
      <c r="J24" s="74">
        <v>10</v>
      </c>
      <c r="K24" s="74">
        <v>11</v>
      </c>
      <c r="L24" s="74">
        <v>12</v>
      </c>
    </row>
    <row r="25" spans="1:12" x14ac:dyDescent="0.25">
      <c r="A25" s="70">
        <v>1</v>
      </c>
      <c r="B25" s="71" t="s">
        <v>513</v>
      </c>
      <c r="C25" s="73"/>
      <c r="D25" s="73"/>
      <c r="E25" s="73"/>
      <c r="F25" s="73"/>
      <c r="G25" s="73"/>
      <c r="H25" s="73"/>
      <c r="I25" s="73"/>
      <c r="J25" s="73"/>
      <c r="K25" s="68"/>
      <c r="L25" s="78"/>
    </row>
    <row r="26" spans="1:12" ht="21.75" customHeight="1" x14ac:dyDescent="0.25">
      <c r="A26" s="70" t="s">
        <v>203</v>
      </c>
      <c r="B26" s="201" t="s">
        <v>447</v>
      </c>
      <c r="C26" s="69" t="s">
        <v>439</v>
      </c>
      <c r="D26" s="73"/>
      <c r="E26" s="69" t="s">
        <v>439</v>
      </c>
      <c r="F26" s="73"/>
      <c r="G26" s="69" t="s">
        <v>439</v>
      </c>
      <c r="H26" s="73"/>
      <c r="I26" s="73"/>
      <c r="J26" s="73"/>
      <c r="K26" s="68"/>
      <c r="L26" s="68"/>
    </row>
    <row r="27" spans="1:12" s="66" customFormat="1" ht="39" customHeight="1" x14ac:dyDescent="0.25">
      <c r="A27" s="70" t="s">
        <v>202</v>
      </c>
      <c r="B27" s="201" t="s">
        <v>448</v>
      </c>
      <c r="C27" s="69" t="s">
        <v>439</v>
      </c>
      <c r="D27" s="73"/>
      <c r="E27" s="69" t="s">
        <v>439</v>
      </c>
      <c r="F27" s="73"/>
      <c r="G27" s="69" t="s">
        <v>439</v>
      </c>
      <c r="H27" s="73"/>
      <c r="I27" s="73"/>
      <c r="J27" s="73"/>
      <c r="K27" s="68"/>
      <c r="L27" s="68"/>
    </row>
    <row r="28" spans="1:12" s="66" customFormat="1" ht="70.5" customHeight="1" x14ac:dyDescent="0.25">
      <c r="A28" s="70" t="s">
        <v>449</v>
      </c>
      <c r="B28" s="201" t="s">
        <v>450</v>
      </c>
      <c r="C28" s="69" t="s">
        <v>439</v>
      </c>
      <c r="D28" s="73"/>
      <c r="E28" s="69" t="s">
        <v>439</v>
      </c>
      <c r="F28" s="73"/>
      <c r="G28" s="69" t="s">
        <v>439</v>
      </c>
      <c r="H28" s="73"/>
      <c r="I28" s="73"/>
      <c r="J28" s="73"/>
      <c r="K28" s="68"/>
      <c r="L28" s="68"/>
    </row>
    <row r="29" spans="1:12" s="66" customFormat="1" ht="54" customHeight="1" x14ac:dyDescent="0.25">
      <c r="A29" s="70" t="s">
        <v>201</v>
      </c>
      <c r="B29" s="201" t="s">
        <v>451</v>
      </c>
      <c r="C29" s="69" t="s">
        <v>439</v>
      </c>
      <c r="D29" s="73"/>
      <c r="E29" s="69" t="s">
        <v>439</v>
      </c>
      <c r="F29" s="73"/>
      <c r="G29" s="69" t="s">
        <v>439</v>
      </c>
      <c r="H29" s="73"/>
      <c r="I29" s="73"/>
      <c r="J29" s="73"/>
      <c r="K29" s="68"/>
      <c r="L29" s="68"/>
    </row>
    <row r="30" spans="1:12" s="66" customFormat="1" ht="42" customHeight="1" x14ac:dyDescent="0.25">
      <c r="A30" s="70" t="s">
        <v>200</v>
      </c>
      <c r="B30" s="201" t="s">
        <v>452</v>
      </c>
      <c r="C30" s="69" t="s">
        <v>439</v>
      </c>
      <c r="D30" s="202"/>
      <c r="E30" s="69" t="s">
        <v>439</v>
      </c>
      <c r="F30" s="202"/>
      <c r="G30" s="69" t="s">
        <v>439</v>
      </c>
      <c r="H30" s="202"/>
      <c r="I30" s="73"/>
      <c r="J30" s="73"/>
      <c r="K30" s="68"/>
      <c r="L30" s="68"/>
    </row>
    <row r="31" spans="1:12" s="66" customFormat="1" ht="37.5" customHeight="1" x14ac:dyDescent="0.25">
      <c r="A31" s="70" t="s">
        <v>199</v>
      </c>
      <c r="B31" s="203" t="s">
        <v>453</v>
      </c>
      <c r="C31" s="211">
        <v>46023</v>
      </c>
      <c r="D31" s="211">
        <v>46112</v>
      </c>
      <c r="E31" s="204" t="s">
        <v>454</v>
      </c>
      <c r="F31" s="204" t="s">
        <v>455</v>
      </c>
      <c r="G31" s="211">
        <v>46023</v>
      </c>
      <c r="H31" s="211">
        <v>46112</v>
      </c>
      <c r="I31" s="196"/>
      <c r="J31" s="196"/>
      <c r="K31" s="68"/>
      <c r="L31" s="68"/>
    </row>
    <row r="32" spans="1:12" s="66" customFormat="1" ht="31.5" x14ac:dyDescent="0.25">
      <c r="A32" s="70" t="s">
        <v>197</v>
      </c>
      <c r="B32" s="203" t="s">
        <v>456</v>
      </c>
      <c r="C32" s="211">
        <v>46113</v>
      </c>
      <c r="D32" s="204" t="s">
        <v>512</v>
      </c>
      <c r="E32" s="204" t="s">
        <v>457</v>
      </c>
      <c r="F32" s="204" t="s">
        <v>458</v>
      </c>
      <c r="G32" s="211">
        <v>46113</v>
      </c>
      <c r="H32" s="204" t="s">
        <v>512</v>
      </c>
      <c r="I32" s="196"/>
      <c r="J32" s="196"/>
      <c r="K32" s="68"/>
      <c r="L32" s="68"/>
    </row>
    <row r="33" spans="1:12" s="66" customFormat="1" ht="37.5" customHeight="1" x14ac:dyDescent="0.25">
      <c r="A33" s="70" t="s">
        <v>459</v>
      </c>
      <c r="B33" s="203" t="s">
        <v>460</v>
      </c>
      <c r="C33" s="73" t="s">
        <v>439</v>
      </c>
      <c r="D33" s="196"/>
      <c r="E33" s="73" t="s">
        <v>439</v>
      </c>
      <c r="F33" s="196"/>
      <c r="G33" s="73" t="s">
        <v>439</v>
      </c>
      <c r="H33" s="196"/>
      <c r="I33" s="196"/>
      <c r="J33" s="196"/>
      <c r="K33" s="68"/>
      <c r="L33" s="68"/>
    </row>
    <row r="34" spans="1:12" s="66" customFormat="1" ht="47.25" customHeight="1" x14ac:dyDescent="0.25">
      <c r="A34" s="70" t="s">
        <v>461</v>
      </c>
      <c r="B34" s="203" t="s">
        <v>462</v>
      </c>
      <c r="C34" s="73" t="s">
        <v>439</v>
      </c>
      <c r="D34" s="72"/>
      <c r="E34" s="73" t="s">
        <v>439</v>
      </c>
      <c r="F34" s="72"/>
      <c r="G34" s="73" t="s">
        <v>439</v>
      </c>
      <c r="H34" s="72"/>
      <c r="I34" s="196"/>
      <c r="J34" s="196"/>
      <c r="K34" s="72"/>
      <c r="L34" s="68"/>
    </row>
    <row r="35" spans="1:12" s="66" customFormat="1" ht="49.5" customHeight="1" x14ac:dyDescent="0.25">
      <c r="A35" s="70" t="s">
        <v>463</v>
      </c>
      <c r="B35" s="203" t="s">
        <v>198</v>
      </c>
      <c r="C35" s="211">
        <v>46296</v>
      </c>
      <c r="D35" s="211">
        <v>46310</v>
      </c>
      <c r="E35" s="204" t="s">
        <v>464</v>
      </c>
      <c r="F35" s="204" t="s">
        <v>465</v>
      </c>
      <c r="G35" s="211">
        <v>46296</v>
      </c>
      <c r="H35" s="211">
        <v>46310</v>
      </c>
      <c r="I35" s="196"/>
      <c r="J35" s="196"/>
      <c r="K35" s="72"/>
      <c r="L35" s="68"/>
    </row>
    <row r="36" spans="1:12" ht="37.5" customHeight="1" x14ac:dyDescent="0.25">
      <c r="A36" s="70" t="s">
        <v>466</v>
      </c>
      <c r="B36" s="203" t="s">
        <v>467</v>
      </c>
      <c r="C36" s="73" t="s">
        <v>439</v>
      </c>
      <c r="D36" s="205"/>
      <c r="E36" s="73" t="s">
        <v>439</v>
      </c>
      <c r="F36" s="205"/>
      <c r="G36" s="73" t="s">
        <v>439</v>
      </c>
      <c r="H36" s="205"/>
      <c r="I36" s="196"/>
      <c r="J36" s="196"/>
      <c r="K36" s="68"/>
      <c r="L36" s="68"/>
    </row>
    <row r="37" spans="1:12" ht="31.5" x14ac:dyDescent="0.25">
      <c r="A37" s="70" t="s">
        <v>468</v>
      </c>
      <c r="B37" s="203" t="s">
        <v>196</v>
      </c>
      <c r="C37" s="211">
        <v>46296</v>
      </c>
      <c r="D37" s="206">
        <v>46387</v>
      </c>
      <c r="E37" s="204" t="s">
        <v>464</v>
      </c>
      <c r="F37" s="206" t="s">
        <v>469</v>
      </c>
      <c r="G37" s="211">
        <v>46296</v>
      </c>
      <c r="H37" s="206">
        <v>46387</v>
      </c>
      <c r="I37" s="196"/>
      <c r="J37" s="196"/>
      <c r="K37" s="68"/>
      <c r="L37" s="68"/>
    </row>
    <row r="38" spans="1:12" x14ac:dyDescent="0.25">
      <c r="A38" s="70" t="s">
        <v>514</v>
      </c>
      <c r="B38" s="71" t="s">
        <v>195</v>
      </c>
      <c r="C38" s="69"/>
      <c r="D38" s="68"/>
      <c r="E38" s="68"/>
      <c r="F38" s="68"/>
      <c r="G38" s="69"/>
      <c r="H38" s="68"/>
      <c r="I38" s="68"/>
      <c r="J38" s="68"/>
      <c r="K38" s="68"/>
      <c r="L38" s="68"/>
    </row>
    <row r="39" spans="1:12" ht="63" x14ac:dyDescent="0.25">
      <c r="A39" s="70">
        <v>2</v>
      </c>
      <c r="B39" s="203" t="s">
        <v>470</v>
      </c>
      <c r="C39" s="211">
        <v>46388</v>
      </c>
      <c r="D39" s="211">
        <v>46477</v>
      </c>
      <c r="E39" s="204" t="s">
        <v>471</v>
      </c>
      <c r="F39" s="204" t="s">
        <v>472</v>
      </c>
      <c r="G39" s="211">
        <v>46388</v>
      </c>
      <c r="H39" s="211">
        <v>46477</v>
      </c>
      <c r="I39" s="68"/>
      <c r="J39" s="68"/>
      <c r="K39" s="68"/>
      <c r="L39" s="68"/>
    </row>
    <row r="40" spans="1:12" ht="33.75" customHeight="1" x14ac:dyDescent="0.25">
      <c r="A40" s="70" t="s">
        <v>194</v>
      </c>
      <c r="B40" s="203" t="s">
        <v>473</v>
      </c>
      <c r="C40" s="211">
        <v>46478</v>
      </c>
      <c r="D40" s="216">
        <v>46538</v>
      </c>
      <c r="E40" s="204" t="s">
        <v>474</v>
      </c>
      <c r="F40" s="207" t="s">
        <v>475</v>
      </c>
      <c r="G40" s="211">
        <v>46478</v>
      </c>
      <c r="H40" s="216">
        <v>46538</v>
      </c>
      <c r="I40" s="68"/>
      <c r="J40" s="68"/>
      <c r="K40" s="68"/>
      <c r="L40" s="68"/>
    </row>
    <row r="41" spans="1:12" ht="63" customHeight="1" x14ac:dyDescent="0.25">
      <c r="A41" s="70" t="s">
        <v>193</v>
      </c>
      <c r="B41" s="71" t="s">
        <v>476</v>
      </c>
      <c r="C41" s="69"/>
      <c r="D41" s="68"/>
      <c r="E41" s="69"/>
      <c r="F41" s="68"/>
      <c r="G41" s="69"/>
      <c r="H41" s="68"/>
      <c r="I41" s="68"/>
      <c r="J41" s="68"/>
      <c r="K41" s="68"/>
      <c r="L41" s="68"/>
    </row>
    <row r="42" spans="1:12" ht="58.5" customHeight="1" x14ac:dyDescent="0.25">
      <c r="A42" s="70">
        <v>3</v>
      </c>
      <c r="B42" s="203" t="s">
        <v>477</v>
      </c>
      <c r="C42" s="73" t="s">
        <v>439</v>
      </c>
      <c r="D42" s="207"/>
      <c r="E42" s="207"/>
      <c r="F42" s="207"/>
      <c r="G42" s="73" t="s">
        <v>439</v>
      </c>
      <c r="H42" s="207"/>
      <c r="I42" s="68"/>
      <c r="J42" s="68"/>
      <c r="K42" s="68"/>
      <c r="L42" s="68"/>
    </row>
    <row r="43" spans="1:12" ht="34.5" customHeight="1" x14ac:dyDescent="0.25">
      <c r="A43" s="70" t="s">
        <v>192</v>
      </c>
      <c r="B43" s="203" t="s">
        <v>190</v>
      </c>
      <c r="C43" s="216">
        <v>46522</v>
      </c>
      <c r="D43" s="216">
        <v>46583</v>
      </c>
      <c r="E43" s="207" t="s">
        <v>478</v>
      </c>
      <c r="F43" s="207" t="s">
        <v>479</v>
      </c>
      <c r="G43" s="216">
        <v>46522</v>
      </c>
      <c r="H43" s="216">
        <v>46583</v>
      </c>
      <c r="I43" s="68"/>
      <c r="J43" s="68"/>
      <c r="K43" s="68"/>
      <c r="L43" s="68"/>
    </row>
    <row r="44" spans="1:12" ht="24.75" customHeight="1" x14ac:dyDescent="0.25">
      <c r="A44" s="70" t="s">
        <v>191</v>
      </c>
      <c r="B44" s="203" t="s">
        <v>188</v>
      </c>
      <c r="C44" s="216">
        <v>46539</v>
      </c>
      <c r="D44" s="216">
        <v>46691</v>
      </c>
      <c r="E44" s="207" t="s">
        <v>475</v>
      </c>
      <c r="F44" s="207" t="s">
        <v>480</v>
      </c>
      <c r="G44" s="216">
        <v>46539</v>
      </c>
      <c r="H44" s="216">
        <v>46691</v>
      </c>
      <c r="I44" s="68"/>
      <c r="J44" s="68"/>
      <c r="K44" s="68"/>
      <c r="L44" s="68"/>
    </row>
    <row r="45" spans="1:12" ht="90.75" customHeight="1" x14ac:dyDescent="0.25">
      <c r="A45" s="70" t="s">
        <v>189</v>
      </c>
      <c r="B45" s="203" t="s">
        <v>481</v>
      </c>
      <c r="C45" s="73" t="s">
        <v>439</v>
      </c>
      <c r="D45" s="68"/>
      <c r="E45" s="73" t="s">
        <v>439</v>
      </c>
      <c r="F45" s="68"/>
      <c r="G45" s="73" t="s">
        <v>439</v>
      </c>
      <c r="H45" s="68"/>
      <c r="I45" s="68"/>
      <c r="J45" s="68"/>
      <c r="K45" s="68"/>
      <c r="L45" s="68"/>
    </row>
    <row r="46" spans="1:12" ht="167.25" customHeight="1" x14ac:dyDescent="0.25">
      <c r="A46" s="70" t="s">
        <v>187</v>
      </c>
      <c r="B46" s="203" t="s">
        <v>482</v>
      </c>
      <c r="C46" s="73" t="s">
        <v>439</v>
      </c>
      <c r="D46" s="68"/>
      <c r="E46" s="73" t="s">
        <v>439</v>
      </c>
      <c r="F46" s="68"/>
      <c r="G46" s="73" t="s">
        <v>439</v>
      </c>
      <c r="H46" s="68"/>
      <c r="I46" s="68"/>
      <c r="J46" s="68"/>
      <c r="K46" s="68"/>
      <c r="L46" s="68"/>
    </row>
    <row r="47" spans="1:12" ht="30.75" customHeight="1" x14ac:dyDescent="0.25">
      <c r="A47" s="70" t="s">
        <v>185</v>
      </c>
      <c r="B47" s="203" t="s">
        <v>186</v>
      </c>
      <c r="C47" s="216">
        <v>46692</v>
      </c>
      <c r="D47" s="216">
        <v>46706</v>
      </c>
      <c r="E47" s="207" t="s">
        <v>483</v>
      </c>
      <c r="F47" s="207" t="s">
        <v>484</v>
      </c>
      <c r="G47" s="216">
        <v>46692</v>
      </c>
      <c r="H47" s="216">
        <v>46706</v>
      </c>
      <c r="I47" s="68"/>
      <c r="J47" s="68"/>
      <c r="K47" s="68"/>
      <c r="L47" s="68"/>
    </row>
    <row r="48" spans="1:12" ht="37.5" customHeight="1" x14ac:dyDescent="0.25">
      <c r="A48" s="70" t="s">
        <v>515</v>
      </c>
      <c r="B48" s="71" t="s">
        <v>184</v>
      </c>
      <c r="C48" s="69"/>
      <c r="D48" s="68"/>
      <c r="E48" s="69"/>
      <c r="F48" s="68"/>
      <c r="G48" s="69"/>
      <c r="H48" s="68"/>
      <c r="I48" s="68"/>
      <c r="J48" s="68"/>
      <c r="K48" s="68"/>
      <c r="L48" s="68"/>
    </row>
    <row r="49" spans="1:12" ht="35.25" customHeight="1" x14ac:dyDescent="0.25">
      <c r="A49" s="70">
        <v>4</v>
      </c>
      <c r="B49" s="203" t="s">
        <v>182</v>
      </c>
      <c r="C49" s="216">
        <v>46707</v>
      </c>
      <c r="D49" s="216">
        <v>46721</v>
      </c>
      <c r="E49" s="207" t="s">
        <v>485</v>
      </c>
      <c r="F49" s="207" t="s">
        <v>486</v>
      </c>
      <c r="G49" s="216">
        <v>46707</v>
      </c>
      <c r="H49" s="216">
        <v>46721</v>
      </c>
      <c r="I49" s="68"/>
      <c r="J49" s="68"/>
      <c r="K49" s="68"/>
      <c r="L49" s="68"/>
    </row>
    <row r="50" spans="1:12" ht="86.25" customHeight="1" x14ac:dyDescent="0.25">
      <c r="A50" s="70" t="s">
        <v>183</v>
      </c>
      <c r="B50" s="203" t="s">
        <v>487</v>
      </c>
      <c r="C50" s="216">
        <v>46707</v>
      </c>
      <c r="D50" s="216">
        <v>46726</v>
      </c>
      <c r="E50" s="207" t="s">
        <v>485</v>
      </c>
      <c r="F50" s="207" t="s">
        <v>488</v>
      </c>
      <c r="G50" s="216">
        <v>46707</v>
      </c>
      <c r="H50" s="216">
        <v>46726</v>
      </c>
      <c r="I50" s="68"/>
      <c r="J50" s="68"/>
      <c r="K50" s="68"/>
      <c r="L50" s="68"/>
    </row>
    <row r="51" spans="1:12" ht="77.25" customHeight="1" x14ac:dyDescent="0.25">
      <c r="A51" s="70" t="s">
        <v>181</v>
      </c>
      <c r="B51" s="203" t="s">
        <v>489</v>
      </c>
      <c r="C51" s="73" t="s">
        <v>439</v>
      </c>
      <c r="D51" s="208"/>
      <c r="E51" s="73" t="s">
        <v>439</v>
      </c>
      <c r="F51" s="208"/>
      <c r="G51" s="73" t="s">
        <v>439</v>
      </c>
      <c r="H51" s="208"/>
      <c r="I51" s="68"/>
      <c r="J51" s="68"/>
      <c r="K51" s="68"/>
      <c r="L51" s="68"/>
    </row>
    <row r="52" spans="1:12" ht="71.25" customHeight="1" x14ac:dyDescent="0.25">
      <c r="A52" s="70" t="s">
        <v>179</v>
      </c>
      <c r="B52" s="203" t="s">
        <v>180</v>
      </c>
      <c r="C52" s="73" t="s">
        <v>439</v>
      </c>
      <c r="D52" s="208"/>
      <c r="E52" s="73" t="s">
        <v>439</v>
      </c>
      <c r="F52" s="208"/>
      <c r="G52" s="73" t="s">
        <v>439</v>
      </c>
      <c r="H52" s="208"/>
      <c r="I52" s="68"/>
      <c r="J52" s="68"/>
      <c r="K52" s="68"/>
      <c r="L52" s="68"/>
    </row>
    <row r="53" spans="1:12" ht="48" customHeight="1" x14ac:dyDescent="0.25">
      <c r="A53" s="70" t="s">
        <v>177</v>
      </c>
      <c r="B53" s="209" t="s">
        <v>491</v>
      </c>
      <c r="C53" s="210">
        <v>46722</v>
      </c>
      <c r="D53" s="210">
        <v>46752</v>
      </c>
      <c r="E53" s="210">
        <v>45261</v>
      </c>
      <c r="F53" s="210">
        <v>45291</v>
      </c>
      <c r="G53" s="210">
        <v>46722</v>
      </c>
      <c r="H53" s="210">
        <v>46752</v>
      </c>
      <c r="I53" s="68"/>
      <c r="J53" s="68"/>
      <c r="K53" s="68"/>
      <c r="L53" s="68"/>
    </row>
    <row r="54" spans="1:12" ht="46.5" customHeight="1" x14ac:dyDescent="0.25">
      <c r="A54" s="70" t="s">
        <v>490</v>
      </c>
      <c r="B54" s="203" t="s">
        <v>178</v>
      </c>
      <c r="C54" s="73" t="s">
        <v>439</v>
      </c>
      <c r="D54" s="210"/>
      <c r="E54" s="210" t="s">
        <v>439</v>
      </c>
      <c r="F54" s="210"/>
      <c r="G54" s="73" t="s">
        <v>439</v>
      </c>
      <c r="H54" s="210"/>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4" customWidth="1"/>
    <col min="13" max="13" width="5.28515625" style="224" customWidth="1"/>
    <col min="14" max="14" width="8.5703125" style="224" customWidth="1"/>
    <col min="15" max="17" width="6.140625" style="224" customWidth="1"/>
    <col min="18" max="18" width="7.42578125" style="224" customWidth="1"/>
    <col min="19" max="19" width="7.5703125" style="224" customWidth="1"/>
    <col min="20" max="20" width="6.140625" style="224" customWidth="1"/>
    <col min="21" max="21" width="7.5703125" style="224" customWidth="1"/>
    <col min="22" max="22" width="8.7109375" style="224" customWidth="1"/>
    <col min="23" max="23" width="6.140625" style="224" customWidth="1"/>
    <col min="24" max="24" width="8.7109375" style="224" customWidth="1"/>
    <col min="25" max="25" width="6.140625" style="224" customWidth="1"/>
    <col min="26" max="26" width="8.7109375" style="224" customWidth="1"/>
    <col min="27" max="27" width="6.140625" style="224" customWidth="1"/>
    <col min="28" max="28" width="13.140625" style="224" customWidth="1"/>
    <col min="29" max="29" width="18.140625" style="224" customWidth="1"/>
    <col min="30" max="16384" width="9.140625" style="224"/>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9" t="s">
        <v>563</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L5" s="65"/>
      <c r="M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69"/>
      <c r="B7" s="169"/>
      <c r="C7" s="169"/>
      <c r="D7" s="169"/>
      <c r="E7" s="169"/>
      <c r="F7" s="169"/>
      <c r="G7" s="169"/>
      <c r="H7" s="169"/>
      <c r="I7" s="169"/>
      <c r="J7" s="225"/>
      <c r="K7" s="225"/>
      <c r="L7" s="225"/>
      <c r="M7" s="225"/>
      <c r="N7" s="225"/>
      <c r="O7" s="225"/>
      <c r="P7" s="225"/>
      <c r="Q7" s="225"/>
      <c r="R7" s="225"/>
      <c r="S7" s="225"/>
      <c r="T7" s="225"/>
      <c r="U7" s="225"/>
      <c r="V7" s="225"/>
      <c r="W7" s="225"/>
      <c r="X7" s="225"/>
      <c r="Y7" s="225"/>
      <c r="Z7" s="225"/>
      <c r="AA7" s="225"/>
      <c r="AB7" s="225"/>
      <c r="AC7" s="225"/>
    </row>
    <row r="8" spans="1:29" x14ac:dyDescent="0.25">
      <c r="A8" s="254" t="s">
        <v>498</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69"/>
      <c r="B10" s="169"/>
      <c r="C10" s="169"/>
      <c r="D10" s="169"/>
      <c r="E10" s="169"/>
      <c r="F10" s="169"/>
      <c r="G10" s="169"/>
      <c r="H10" s="169"/>
      <c r="I10" s="169"/>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255" t="str">
        <f>+'1. паспорт местоположение'!A12:C12</f>
        <v>I_NS1900.PR.0005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255" t="str">
        <f>+'1. паспорт местоположение'!A15:C15</f>
        <v>ВОЛС ПС 220 кВ Красноленинская - ПС 110 кВ Скважина. (Новое строительство протяжённостью 23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9" t="s">
        <v>411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5"/>
      <c r="B19" s="65"/>
      <c r="C19" s="65"/>
      <c r="D19" s="65"/>
      <c r="E19" s="227"/>
      <c r="F19" s="227"/>
      <c r="G19" s="227"/>
      <c r="L19" s="65"/>
      <c r="M19" s="65"/>
      <c r="N19" s="65"/>
      <c r="O19" s="65"/>
      <c r="P19" s="65"/>
      <c r="Q19" s="65"/>
      <c r="R19" s="65"/>
      <c r="S19" s="65"/>
      <c r="T19" s="65"/>
      <c r="U19" s="65"/>
      <c r="V19" s="65"/>
      <c r="W19" s="65"/>
      <c r="X19" s="65"/>
      <c r="Y19" s="65"/>
      <c r="Z19" s="65"/>
      <c r="AA19" s="65"/>
      <c r="AB19" s="65"/>
    </row>
    <row r="20" spans="1:32" ht="33" customHeight="1" x14ac:dyDescent="0.25">
      <c r="A20" s="380" t="s">
        <v>176</v>
      </c>
      <c r="B20" s="380" t="s">
        <v>175</v>
      </c>
      <c r="C20" s="372" t="s">
        <v>174</v>
      </c>
      <c r="D20" s="372"/>
      <c r="E20" s="382" t="s">
        <v>173</v>
      </c>
      <c r="F20" s="382"/>
      <c r="G20" s="380" t="s">
        <v>564</v>
      </c>
      <c r="H20" s="383" t="s">
        <v>496</v>
      </c>
      <c r="I20" s="384"/>
      <c r="J20" s="384"/>
      <c r="K20" s="384"/>
      <c r="L20" s="383" t="s">
        <v>506</v>
      </c>
      <c r="M20" s="384"/>
      <c r="N20" s="384"/>
      <c r="O20" s="384"/>
      <c r="P20" s="383" t="s">
        <v>507</v>
      </c>
      <c r="Q20" s="384"/>
      <c r="R20" s="384"/>
      <c r="S20" s="384"/>
      <c r="T20" s="383" t="s">
        <v>508</v>
      </c>
      <c r="U20" s="384"/>
      <c r="V20" s="384"/>
      <c r="W20" s="384"/>
      <c r="X20" s="383" t="s">
        <v>509</v>
      </c>
      <c r="Y20" s="384"/>
      <c r="Z20" s="384"/>
      <c r="AA20" s="384"/>
      <c r="AB20" s="385" t="s">
        <v>172</v>
      </c>
      <c r="AC20" s="386"/>
      <c r="AD20" s="228"/>
      <c r="AE20" s="228"/>
      <c r="AF20" s="228"/>
    </row>
    <row r="21" spans="1:32" ht="99.75" customHeight="1" x14ac:dyDescent="0.25">
      <c r="A21" s="381"/>
      <c r="B21" s="381"/>
      <c r="C21" s="372"/>
      <c r="D21" s="372"/>
      <c r="E21" s="382"/>
      <c r="F21" s="382"/>
      <c r="G21" s="381"/>
      <c r="H21" s="372" t="s">
        <v>3</v>
      </c>
      <c r="I21" s="372"/>
      <c r="J21" s="372" t="s">
        <v>170</v>
      </c>
      <c r="K21" s="372"/>
      <c r="L21" s="372" t="s">
        <v>3</v>
      </c>
      <c r="M21" s="372"/>
      <c r="N21" s="372" t="s">
        <v>170</v>
      </c>
      <c r="O21" s="372"/>
      <c r="P21" s="372" t="s">
        <v>3</v>
      </c>
      <c r="Q21" s="372"/>
      <c r="R21" s="372" t="s">
        <v>170</v>
      </c>
      <c r="S21" s="372"/>
      <c r="T21" s="372" t="s">
        <v>3</v>
      </c>
      <c r="U21" s="372"/>
      <c r="V21" s="372" t="s">
        <v>170</v>
      </c>
      <c r="W21" s="372"/>
      <c r="X21" s="372" t="s">
        <v>3</v>
      </c>
      <c r="Y21" s="372"/>
      <c r="Z21" s="372" t="s">
        <v>170</v>
      </c>
      <c r="AA21" s="372"/>
      <c r="AB21" s="387"/>
      <c r="AC21" s="388"/>
    </row>
    <row r="22" spans="1:32" ht="89.25" customHeight="1" x14ac:dyDescent="0.25">
      <c r="A22" s="369"/>
      <c r="B22" s="369"/>
      <c r="C22" s="229" t="s">
        <v>3</v>
      </c>
      <c r="D22" s="229" t="s">
        <v>170</v>
      </c>
      <c r="E22" s="230" t="s">
        <v>510</v>
      </c>
      <c r="F22" s="230" t="s">
        <v>565</v>
      </c>
      <c r="G22" s="369"/>
      <c r="H22" s="231" t="s">
        <v>393</v>
      </c>
      <c r="I22" s="231" t="s">
        <v>394</v>
      </c>
      <c r="J22" s="231" t="s">
        <v>393</v>
      </c>
      <c r="K22" s="231" t="s">
        <v>394</v>
      </c>
      <c r="L22" s="231" t="s">
        <v>393</v>
      </c>
      <c r="M22" s="231" t="s">
        <v>394</v>
      </c>
      <c r="N22" s="231" t="s">
        <v>393</v>
      </c>
      <c r="O22" s="231" t="s">
        <v>394</v>
      </c>
      <c r="P22" s="231" t="s">
        <v>393</v>
      </c>
      <c r="Q22" s="231" t="s">
        <v>394</v>
      </c>
      <c r="R22" s="231" t="s">
        <v>393</v>
      </c>
      <c r="S22" s="231" t="s">
        <v>394</v>
      </c>
      <c r="T22" s="231" t="s">
        <v>393</v>
      </c>
      <c r="U22" s="231" t="s">
        <v>394</v>
      </c>
      <c r="V22" s="231" t="s">
        <v>393</v>
      </c>
      <c r="W22" s="231" t="s">
        <v>394</v>
      </c>
      <c r="X22" s="231" t="s">
        <v>393</v>
      </c>
      <c r="Y22" s="231" t="s">
        <v>394</v>
      </c>
      <c r="Z22" s="231" t="s">
        <v>393</v>
      </c>
      <c r="AA22" s="231" t="s">
        <v>394</v>
      </c>
      <c r="AB22" s="229" t="s">
        <v>171</v>
      </c>
      <c r="AC22" s="229" t="s">
        <v>170</v>
      </c>
    </row>
    <row r="23" spans="1:32" ht="19.5" customHeight="1" x14ac:dyDescent="0.25">
      <c r="A23" s="223">
        <v>1</v>
      </c>
      <c r="B23" s="223">
        <v>2</v>
      </c>
      <c r="C23" s="223">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35" customFormat="1" ht="47.25" customHeight="1" x14ac:dyDescent="0.25">
      <c r="A24" s="232">
        <v>1</v>
      </c>
      <c r="B24" s="233" t="s">
        <v>169</v>
      </c>
      <c r="C24" s="221">
        <v>30.373751999999996</v>
      </c>
      <c r="D24" s="234">
        <v>33.302736000000003</v>
      </c>
      <c r="E24" s="221">
        <v>33.302736000000003</v>
      </c>
      <c r="F24" s="234">
        <v>33.302736000000003</v>
      </c>
      <c r="G24" s="234">
        <v>0</v>
      </c>
      <c r="H24" s="234">
        <v>0</v>
      </c>
      <c r="I24" s="234"/>
      <c r="J24" s="234">
        <v>0</v>
      </c>
      <c r="K24" s="234"/>
      <c r="L24" s="234">
        <v>0</v>
      </c>
      <c r="M24" s="234"/>
      <c r="N24" s="234">
        <v>0</v>
      </c>
      <c r="O24" s="234"/>
      <c r="P24" s="234">
        <v>0</v>
      </c>
      <c r="Q24" s="234"/>
      <c r="R24" s="234">
        <v>0</v>
      </c>
      <c r="S24" s="234"/>
      <c r="T24" s="221">
        <v>2.7735899999999996</v>
      </c>
      <c r="U24" s="221"/>
      <c r="V24" s="221">
        <v>3.0562679999999998</v>
      </c>
      <c r="W24" s="221"/>
      <c r="X24" s="221">
        <v>27.600161999999997</v>
      </c>
      <c r="Y24" s="221"/>
      <c r="Z24" s="222">
        <v>30.246468000000004</v>
      </c>
      <c r="AA24" s="222"/>
      <c r="AB24" s="234">
        <v>30.373751999999996</v>
      </c>
      <c r="AC24" s="234">
        <v>33.302736000000003</v>
      </c>
    </row>
    <row r="25" spans="1:32" s="235" customFormat="1" ht="24" customHeight="1" x14ac:dyDescent="0.25">
      <c r="A25" s="236" t="s">
        <v>168</v>
      </c>
      <c r="B25" s="237" t="s">
        <v>167</v>
      </c>
      <c r="C25" s="221"/>
      <c r="D25" s="234"/>
      <c r="E25" s="221"/>
      <c r="F25" s="234"/>
      <c r="G25" s="234">
        <v>0</v>
      </c>
      <c r="H25" s="234">
        <v>0</v>
      </c>
      <c r="I25" s="234"/>
      <c r="J25" s="234">
        <v>0</v>
      </c>
      <c r="K25" s="234"/>
      <c r="L25" s="234">
        <v>0</v>
      </c>
      <c r="M25" s="234"/>
      <c r="N25" s="234">
        <v>0</v>
      </c>
      <c r="O25" s="234"/>
      <c r="P25" s="234">
        <v>0</v>
      </c>
      <c r="Q25" s="234"/>
      <c r="R25" s="234">
        <v>0</v>
      </c>
      <c r="S25" s="234"/>
      <c r="T25" s="221">
        <v>0</v>
      </c>
      <c r="U25" s="221"/>
      <c r="V25" s="221">
        <v>0</v>
      </c>
      <c r="W25" s="221"/>
      <c r="X25" s="221">
        <v>0</v>
      </c>
      <c r="Y25" s="221"/>
      <c r="Z25" s="222">
        <v>0</v>
      </c>
      <c r="AA25" s="222"/>
      <c r="AB25" s="234">
        <v>0</v>
      </c>
      <c r="AC25" s="234">
        <v>0</v>
      </c>
    </row>
    <row r="26" spans="1:32" s="235" customFormat="1" x14ac:dyDescent="0.25">
      <c r="A26" s="236" t="s">
        <v>166</v>
      </c>
      <c r="B26" s="237" t="s">
        <v>165</v>
      </c>
      <c r="C26" s="221"/>
      <c r="D26" s="234"/>
      <c r="E26" s="221"/>
      <c r="F26" s="234"/>
      <c r="G26" s="234">
        <v>0</v>
      </c>
      <c r="H26" s="234">
        <v>0</v>
      </c>
      <c r="I26" s="234"/>
      <c r="J26" s="234">
        <v>0</v>
      </c>
      <c r="K26" s="234"/>
      <c r="L26" s="234">
        <v>0</v>
      </c>
      <c r="M26" s="234"/>
      <c r="N26" s="234">
        <v>0</v>
      </c>
      <c r="O26" s="234"/>
      <c r="P26" s="234">
        <v>0</v>
      </c>
      <c r="Q26" s="234"/>
      <c r="R26" s="234">
        <v>0</v>
      </c>
      <c r="S26" s="234"/>
      <c r="T26" s="221">
        <v>0</v>
      </c>
      <c r="U26" s="221"/>
      <c r="V26" s="221">
        <v>0</v>
      </c>
      <c r="W26" s="221"/>
      <c r="X26" s="221">
        <v>0</v>
      </c>
      <c r="Y26" s="221"/>
      <c r="Z26" s="222">
        <v>0</v>
      </c>
      <c r="AA26" s="222"/>
      <c r="AB26" s="234">
        <v>0</v>
      </c>
      <c r="AC26" s="234">
        <v>0</v>
      </c>
    </row>
    <row r="27" spans="1:32" s="235" customFormat="1" ht="31.5" x14ac:dyDescent="0.25">
      <c r="A27" s="236" t="s">
        <v>164</v>
      </c>
      <c r="B27" s="237" t="s">
        <v>375</v>
      </c>
      <c r="C27" s="221"/>
      <c r="D27" s="234"/>
      <c r="E27" s="221"/>
      <c r="F27" s="234"/>
      <c r="G27" s="234">
        <v>0</v>
      </c>
      <c r="H27" s="234">
        <v>0</v>
      </c>
      <c r="I27" s="234"/>
      <c r="J27" s="234">
        <v>0</v>
      </c>
      <c r="K27" s="234"/>
      <c r="L27" s="234">
        <v>0</v>
      </c>
      <c r="M27" s="234"/>
      <c r="N27" s="234">
        <v>0</v>
      </c>
      <c r="O27" s="234"/>
      <c r="P27" s="234">
        <v>0</v>
      </c>
      <c r="Q27" s="234"/>
      <c r="R27" s="234">
        <v>0</v>
      </c>
      <c r="S27" s="234"/>
      <c r="T27" s="221">
        <v>2.3113249999999996</v>
      </c>
      <c r="U27" s="221"/>
      <c r="V27" s="221">
        <v>2.5468899999999999</v>
      </c>
      <c r="W27" s="221"/>
      <c r="X27" s="221">
        <v>23.000135</v>
      </c>
      <c r="Y27" s="221"/>
      <c r="Z27" s="222">
        <v>25.368505000000003</v>
      </c>
      <c r="AA27" s="222"/>
      <c r="AB27" s="234">
        <v>25.31146</v>
      </c>
      <c r="AC27" s="234">
        <v>27.915395000000004</v>
      </c>
    </row>
    <row r="28" spans="1:32" s="235" customFormat="1" x14ac:dyDescent="0.25">
      <c r="A28" s="236" t="s">
        <v>163</v>
      </c>
      <c r="B28" s="237" t="s">
        <v>492</v>
      </c>
      <c r="C28" s="221"/>
      <c r="D28" s="234"/>
      <c r="E28" s="221"/>
      <c r="F28" s="234"/>
      <c r="G28" s="234">
        <v>0</v>
      </c>
      <c r="H28" s="234">
        <v>0</v>
      </c>
      <c r="I28" s="234"/>
      <c r="J28" s="234">
        <v>0</v>
      </c>
      <c r="K28" s="234"/>
      <c r="L28" s="234">
        <v>0</v>
      </c>
      <c r="M28" s="234"/>
      <c r="N28" s="234">
        <v>0</v>
      </c>
      <c r="O28" s="234"/>
      <c r="P28" s="234">
        <v>0</v>
      </c>
      <c r="Q28" s="234"/>
      <c r="R28" s="234">
        <v>0</v>
      </c>
      <c r="S28" s="234"/>
      <c r="T28" s="221">
        <v>0</v>
      </c>
      <c r="U28" s="221"/>
      <c r="V28" s="221">
        <v>0</v>
      </c>
      <c r="W28" s="221"/>
      <c r="X28" s="221">
        <v>0</v>
      </c>
      <c r="Y28" s="221"/>
      <c r="Z28" s="222">
        <v>0</v>
      </c>
      <c r="AA28" s="222"/>
      <c r="AB28" s="234">
        <v>0</v>
      </c>
      <c r="AC28" s="234">
        <v>0</v>
      </c>
    </row>
    <row r="29" spans="1:32" s="235" customFormat="1" x14ac:dyDescent="0.25">
      <c r="A29" s="236" t="s">
        <v>162</v>
      </c>
      <c r="B29" s="238" t="s">
        <v>161</v>
      </c>
      <c r="C29" s="221"/>
      <c r="D29" s="234"/>
      <c r="E29" s="221"/>
      <c r="F29" s="234"/>
      <c r="G29" s="234">
        <v>0</v>
      </c>
      <c r="H29" s="234">
        <v>0</v>
      </c>
      <c r="I29" s="234"/>
      <c r="J29" s="234">
        <v>0</v>
      </c>
      <c r="K29" s="234"/>
      <c r="L29" s="234">
        <v>0</v>
      </c>
      <c r="M29" s="234"/>
      <c r="N29" s="234">
        <v>0</v>
      </c>
      <c r="O29" s="234"/>
      <c r="P29" s="234">
        <v>0</v>
      </c>
      <c r="Q29" s="234"/>
      <c r="R29" s="234">
        <v>0</v>
      </c>
      <c r="S29" s="234"/>
      <c r="T29" s="221">
        <v>0.46226499999999993</v>
      </c>
      <c r="U29" s="221"/>
      <c r="V29" s="221">
        <v>0.50937799999999989</v>
      </c>
      <c r="W29" s="221"/>
      <c r="X29" s="221">
        <v>4.6000269999999972</v>
      </c>
      <c r="Y29" s="221"/>
      <c r="Z29" s="222">
        <v>4.8779630000000012</v>
      </c>
      <c r="AA29" s="222"/>
      <c r="AB29" s="234">
        <v>5.0622919999999958</v>
      </c>
      <c r="AC29" s="234">
        <v>5.3873409999999993</v>
      </c>
    </row>
    <row r="30" spans="1:32" s="235" customFormat="1" ht="47.25" x14ac:dyDescent="0.25">
      <c r="A30" s="232" t="s">
        <v>64</v>
      </c>
      <c r="B30" s="233" t="s">
        <v>160</v>
      </c>
      <c r="C30" s="221">
        <v>25.31146</v>
      </c>
      <c r="D30" s="234">
        <v>27.915395000000004</v>
      </c>
      <c r="E30" s="221">
        <v>27.915395000000004</v>
      </c>
      <c r="F30" s="234">
        <v>27.915395000000004</v>
      </c>
      <c r="G30" s="234">
        <v>0</v>
      </c>
      <c r="H30" s="234">
        <v>0</v>
      </c>
      <c r="I30" s="234"/>
      <c r="J30" s="234">
        <v>0</v>
      </c>
      <c r="K30" s="234"/>
      <c r="L30" s="234">
        <v>0</v>
      </c>
      <c r="M30" s="234"/>
      <c r="N30" s="234">
        <v>0</v>
      </c>
      <c r="O30" s="234"/>
      <c r="P30" s="234">
        <v>0</v>
      </c>
      <c r="Q30" s="234"/>
      <c r="R30" s="234">
        <v>0</v>
      </c>
      <c r="S30" s="234"/>
      <c r="T30" s="221">
        <v>2.3113249999999996</v>
      </c>
      <c r="U30" s="221"/>
      <c r="V30" s="221">
        <v>2.5468899999999999</v>
      </c>
      <c r="W30" s="221"/>
      <c r="X30" s="221">
        <v>23.000134999999997</v>
      </c>
      <c r="Y30" s="221"/>
      <c r="Z30" s="222">
        <v>25.368505000000006</v>
      </c>
      <c r="AA30" s="222"/>
      <c r="AB30" s="234">
        <v>25.311459999999997</v>
      </c>
      <c r="AC30" s="234">
        <v>27.915395000000007</v>
      </c>
    </row>
    <row r="31" spans="1:32" s="235" customFormat="1" x14ac:dyDescent="0.25">
      <c r="A31" s="232" t="s">
        <v>159</v>
      </c>
      <c r="B31" s="237" t="s">
        <v>158</v>
      </c>
      <c r="C31" s="221">
        <v>2.3113249999999996</v>
      </c>
      <c r="D31" s="234">
        <v>2.5468899999999999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235" customFormat="1" ht="31.5" x14ac:dyDescent="0.25">
      <c r="A32" s="232" t="s">
        <v>157</v>
      </c>
      <c r="B32" s="237" t="s">
        <v>156</v>
      </c>
      <c r="C32" s="221">
        <v>13.602975000000001</v>
      </c>
      <c r="D32" s="234">
        <v>15.0037</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35" customFormat="1" x14ac:dyDescent="0.25">
      <c r="A33" s="232" t="s">
        <v>155</v>
      </c>
      <c r="B33" s="237" t="s">
        <v>154</v>
      </c>
      <c r="C33" s="221">
        <v>7.9441099999999993</v>
      </c>
      <c r="D33" s="234">
        <v>8.7621299999999991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35" customFormat="1" x14ac:dyDescent="0.25">
      <c r="A34" s="232" t="s">
        <v>153</v>
      </c>
      <c r="B34" s="237" t="s">
        <v>152</v>
      </c>
      <c r="C34" s="221">
        <v>1.4530499999999997</v>
      </c>
      <c r="D34" s="234">
        <v>1.6026750000000001</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35" customFormat="1" ht="31.5" x14ac:dyDescent="0.25">
      <c r="A35" s="232" t="s">
        <v>63</v>
      </c>
      <c r="B35" s="233" t="s">
        <v>151</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35" customFormat="1" ht="31.5" x14ac:dyDescent="0.25">
      <c r="A36" s="236" t="s">
        <v>150</v>
      </c>
      <c r="B36" s="239" t="s">
        <v>520</v>
      </c>
      <c r="C36" s="234"/>
      <c r="D36" s="234"/>
      <c r="E36" s="234"/>
      <c r="F36" s="234"/>
      <c r="G36" s="234">
        <v>0</v>
      </c>
      <c r="H36" s="234">
        <v>0</v>
      </c>
      <c r="I36" s="234" t="s">
        <v>566</v>
      </c>
      <c r="J36" s="234">
        <v>0</v>
      </c>
      <c r="K36" s="234" t="s">
        <v>566</v>
      </c>
      <c r="L36" s="234">
        <v>0</v>
      </c>
      <c r="M36" s="234" t="s">
        <v>566</v>
      </c>
      <c r="N36" s="234">
        <v>0</v>
      </c>
      <c r="O36" s="234" t="s">
        <v>566</v>
      </c>
      <c r="P36" s="234">
        <v>0</v>
      </c>
      <c r="Q36" s="234" t="s">
        <v>566</v>
      </c>
      <c r="R36" s="234">
        <v>0</v>
      </c>
      <c r="S36" s="234" t="s">
        <v>566</v>
      </c>
      <c r="T36" s="234">
        <v>0</v>
      </c>
      <c r="U36" s="234" t="s">
        <v>566</v>
      </c>
      <c r="V36" s="234">
        <v>0</v>
      </c>
      <c r="W36" s="234" t="s">
        <v>566</v>
      </c>
      <c r="X36" s="234">
        <v>0</v>
      </c>
      <c r="Y36" s="234" t="s">
        <v>566</v>
      </c>
      <c r="Z36" s="234">
        <v>0</v>
      </c>
      <c r="AA36" s="234" t="s">
        <v>566</v>
      </c>
      <c r="AB36" s="234">
        <v>0</v>
      </c>
      <c r="AC36" s="234">
        <v>0</v>
      </c>
    </row>
    <row r="37" spans="1:29" s="235" customFormat="1" x14ac:dyDescent="0.25">
      <c r="A37" s="236" t="s">
        <v>149</v>
      </c>
      <c r="B37" s="239" t="s">
        <v>139</v>
      </c>
      <c r="C37" s="234"/>
      <c r="D37" s="234"/>
      <c r="E37" s="234"/>
      <c r="F37" s="234"/>
      <c r="G37" s="234">
        <v>0</v>
      </c>
      <c r="H37" s="234">
        <v>0</v>
      </c>
      <c r="I37" s="234" t="s">
        <v>566</v>
      </c>
      <c r="J37" s="234">
        <v>0</v>
      </c>
      <c r="K37" s="234" t="s">
        <v>566</v>
      </c>
      <c r="L37" s="234">
        <v>0</v>
      </c>
      <c r="M37" s="234" t="s">
        <v>566</v>
      </c>
      <c r="N37" s="234">
        <v>0</v>
      </c>
      <c r="O37" s="234" t="s">
        <v>566</v>
      </c>
      <c r="P37" s="234">
        <v>0</v>
      </c>
      <c r="Q37" s="234" t="s">
        <v>566</v>
      </c>
      <c r="R37" s="234">
        <v>0</v>
      </c>
      <c r="S37" s="234" t="s">
        <v>566</v>
      </c>
      <c r="T37" s="234">
        <v>0</v>
      </c>
      <c r="U37" s="234" t="s">
        <v>566</v>
      </c>
      <c r="V37" s="234">
        <v>0</v>
      </c>
      <c r="W37" s="234" t="s">
        <v>566</v>
      </c>
      <c r="X37" s="234">
        <v>0</v>
      </c>
      <c r="Y37" s="234" t="s">
        <v>566</v>
      </c>
      <c r="Z37" s="234">
        <v>0</v>
      </c>
      <c r="AA37" s="234" t="s">
        <v>566</v>
      </c>
      <c r="AB37" s="234">
        <v>0</v>
      </c>
      <c r="AC37" s="234">
        <v>0</v>
      </c>
    </row>
    <row r="38" spans="1:29" s="235" customFormat="1" x14ac:dyDescent="0.25">
      <c r="A38" s="236" t="s">
        <v>148</v>
      </c>
      <c r="B38" s="237" t="s">
        <v>521</v>
      </c>
      <c r="C38" s="234"/>
      <c r="D38" s="234"/>
      <c r="E38" s="234"/>
      <c r="F38" s="234"/>
      <c r="G38" s="234">
        <v>0</v>
      </c>
      <c r="H38" s="234">
        <v>0</v>
      </c>
      <c r="I38" s="234" t="s">
        <v>566</v>
      </c>
      <c r="J38" s="234">
        <v>0</v>
      </c>
      <c r="K38" s="234" t="s">
        <v>566</v>
      </c>
      <c r="L38" s="234">
        <v>0</v>
      </c>
      <c r="M38" s="234" t="s">
        <v>566</v>
      </c>
      <c r="N38" s="234">
        <v>0</v>
      </c>
      <c r="O38" s="234" t="s">
        <v>566</v>
      </c>
      <c r="P38" s="234">
        <v>0</v>
      </c>
      <c r="Q38" s="234" t="s">
        <v>566</v>
      </c>
      <c r="R38" s="234">
        <v>0</v>
      </c>
      <c r="S38" s="234" t="s">
        <v>566</v>
      </c>
      <c r="T38" s="234">
        <v>0</v>
      </c>
      <c r="U38" s="234" t="s">
        <v>566</v>
      </c>
      <c r="V38" s="234">
        <v>0</v>
      </c>
      <c r="W38" s="234" t="s">
        <v>566</v>
      </c>
      <c r="X38" s="234">
        <v>0</v>
      </c>
      <c r="Y38" s="234" t="s">
        <v>566</v>
      </c>
      <c r="Z38" s="234">
        <v>0</v>
      </c>
      <c r="AA38" s="234" t="s">
        <v>566</v>
      </c>
      <c r="AB38" s="234">
        <v>0</v>
      </c>
      <c r="AC38" s="234">
        <v>0</v>
      </c>
    </row>
    <row r="39" spans="1:29" s="235" customFormat="1" x14ac:dyDescent="0.25">
      <c r="A39" s="236" t="s">
        <v>147</v>
      </c>
      <c r="B39" s="237" t="s">
        <v>522</v>
      </c>
      <c r="C39" s="234"/>
      <c r="D39" s="234"/>
      <c r="E39" s="234"/>
      <c r="F39" s="234"/>
      <c r="G39" s="234">
        <v>0</v>
      </c>
      <c r="H39" s="234">
        <v>0</v>
      </c>
      <c r="I39" s="234" t="s">
        <v>566</v>
      </c>
      <c r="J39" s="234">
        <v>0</v>
      </c>
      <c r="K39" s="234" t="s">
        <v>566</v>
      </c>
      <c r="L39" s="234">
        <v>0</v>
      </c>
      <c r="M39" s="234" t="s">
        <v>566</v>
      </c>
      <c r="N39" s="234">
        <v>0</v>
      </c>
      <c r="O39" s="234" t="s">
        <v>566</v>
      </c>
      <c r="P39" s="234">
        <v>0</v>
      </c>
      <c r="Q39" s="234" t="s">
        <v>566</v>
      </c>
      <c r="R39" s="234">
        <v>0</v>
      </c>
      <c r="S39" s="234" t="s">
        <v>566</v>
      </c>
      <c r="T39" s="234">
        <v>0</v>
      </c>
      <c r="U39" s="234" t="s">
        <v>566</v>
      </c>
      <c r="V39" s="234">
        <v>0</v>
      </c>
      <c r="W39" s="234" t="s">
        <v>566</v>
      </c>
      <c r="X39" s="234">
        <v>0</v>
      </c>
      <c r="Y39" s="234" t="s">
        <v>566</v>
      </c>
      <c r="Z39" s="234">
        <v>0</v>
      </c>
      <c r="AA39" s="234" t="s">
        <v>566</v>
      </c>
      <c r="AB39" s="234">
        <v>0</v>
      </c>
      <c r="AC39" s="234">
        <v>0</v>
      </c>
    </row>
    <row r="40" spans="1:29" s="235" customFormat="1" x14ac:dyDescent="0.25">
      <c r="A40" s="236" t="s">
        <v>146</v>
      </c>
      <c r="B40" s="237" t="s">
        <v>523</v>
      </c>
      <c r="C40" s="234"/>
      <c r="D40" s="234"/>
      <c r="E40" s="234"/>
      <c r="F40" s="234"/>
      <c r="G40" s="234">
        <v>0</v>
      </c>
      <c r="H40" s="234">
        <v>0</v>
      </c>
      <c r="I40" s="234" t="s">
        <v>566</v>
      </c>
      <c r="J40" s="234">
        <v>0</v>
      </c>
      <c r="K40" s="234" t="s">
        <v>566</v>
      </c>
      <c r="L40" s="234">
        <v>0</v>
      </c>
      <c r="M40" s="234" t="s">
        <v>566</v>
      </c>
      <c r="N40" s="234">
        <v>0</v>
      </c>
      <c r="O40" s="234" t="s">
        <v>566</v>
      </c>
      <c r="P40" s="234">
        <v>0</v>
      </c>
      <c r="Q40" s="234" t="s">
        <v>566</v>
      </c>
      <c r="R40" s="234">
        <v>0</v>
      </c>
      <c r="S40" s="234" t="s">
        <v>566</v>
      </c>
      <c r="T40" s="234">
        <v>0</v>
      </c>
      <c r="U40" s="234" t="s">
        <v>566</v>
      </c>
      <c r="V40" s="234">
        <v>0</v>
      </c>
      <c r="W40" s="234" t="s">
        <v>566</v>
      </c>
      <c r="X40" s="234">
        <v>0</v>
      </c>
      <c r="Y40" s="234" t="s">
        <v>566</v>
      </c>
      <c r="Z40" s="234">
        <v>0</v>
      </c>
      <c r="AA40" s="234" t="s">
        <v>566</v>
      </c>
      <c r="AB40" s="234">
        <v>0</v>
      </c>
      <c r="AC40" s="234">
        <v>0</v>
      </c>
    </row>
    <row r="41" spans="1:29" s="235" customFormat="1" x14ac:dyDescent="0.25">
      <c r="A41" s="236" t="s">
        <v>145</v>
      </c>
      <c r="B41" s="237" t="s">
        <v>524</v>
      </c>
      <c r="C41" s="234"/>
      <c r="D41" s="234"/>
      <c r="E41" s="234"/>
      <c r="F41" s="234"/>
      <c r="G41" s="234">
        <v>0</v>
      </c>
      <c r="H41" s="234">
        <v>0</v>
      </c>
      <c r="I41" s="234" t="s">
        <v>566</v>
      </c>
      <c r="J41" s="234">
        <v>0</v>
      </c>
      <c r="K41" s="234" t="s">
        <v>566</v>
      </c>
      <c r="L41" s="234">
        <v>0</v>
      </c>
      <c r="M41" s="234" t="s">
        <v>566</v>
      </c>
      <c r="N41" s="234">
        <v>0</v>
      </c>
      <c r="O41" s="234" t="s">
        <v>566</v>
      </c>
      <c r="P41" s="234">
        <v>0</v>
      </c>
      <c r="Q41" s="234" t="s">
        <v>566</v>
      </c>
      <c r="R41" s="234">
        <v>0</v>
      </c>
      <c r="S41" s="234" t="s">
        <v>566</v>
      </c>
      <c r="T41" s="234">
        <v>0</v>
      </c>
      <c r="U41" s="234" t="s">
        <v>566</v>
      </c>
      <c r="V41" s="234">
        <v>0</v>
      </c>
      <c r="W41" s="234" t="s">
        <v>566</v>
      </c>
      <c r="X41" s="234">
        <v>0</v>
      </c>
      <c r="Y41" s="234" t="s">
        <v>566</v>
      </c>
      <c r="Z41" s="234">
        <v>0</v>
      </c>
      <c r="AA41" s="234" t="s">
        <v>566</v>
      </c>
      <c r="AB41" s="234">
        <v>0</v>
      </c>
      <c r="AC41" s="234">
        <v>0</v>
      </c>
    </row>
    <row r="42" spans="1:29" s="235" customFormat="1" x14ac:dyDescent="0.25">
      <c r="A42" s="236" t="s">
        <v>144</v>
      </c>
      <c r="B42" s="237" t="s">
        <v>525</v>
      </c>
      <c r="C42" s="234"/>
      <c r="D42" s="234"/>
      <c r="E42" s="234"/>
      <c r="F42" s="234"/>
      <c r="G42" s="234">
        <v>0</v>
      </c>
      <c r="H42" s="234">
        <v>0</v>
      </c>
      <c r="I42" s="234" t="s">
        <v>566</v>
      </c>
      <c r="J42" s="234">
        <v>0</v>
      </c>
      <c r="K42" s="234" t="s">
        <v>566</v>
      </c>
      <c r="L42" s="234">
        <v>0</v>
      </c>
      <c r="M42" s="234" t="s">
        <v>566</v>
      </c>
      <c r="N42" s="234">
        <v>0</v>
      </c>
      <c r="O42" s="234" t="s">
        <v>566</v>
      </c>
      <c r="P42" s="234">
        <v>0</v>
      </c>
      <c r="Q42" s="234" t="s">
        <v>566</v>
      </c>
      <c r="R42" s="234">
        <v>0</v>
      </c>
      <c r="S42" s="234" t="s">
        <v>566</v>
      </c>
      <c r="T42" s="234">
        <v>0</v>
      </c>
      <c r="U42" s="234" t="s">
        <v>566</v>
      </c>
      <c r="V42" s="234">
        <v>0</v>
      </c>
      <c r="W42" s="234" t="s">
        <v>566</v>
      </c>
      <c r="X42" s="234">
        <v>0</v>
      </c>
      <c r="Y42" s="234" t="s">
        <v>566</v>
      </c>
      <c r="Z42" s="234">
        <v>0</v>
      </c>
      <c r="AA42" s="234" t="s">
        <v>566</v>
      </c>
      <c r="AB42" s="234">
        <v>0</v>
      </c>
      <c r="AC42" s="234">
        <v>0</v>
      </c>
    </row>
    <row r="43" spans="1:29" s="235" customFormat="1" x14ac:dyDescent="0.25">
      <c r="A43" s="236" t="s">
        <v>526</v>
      </c>
      <c r="B43" s="237" t="s">
        <v>527</v>
      </c>
      <c r="C43" s="234"/>
      <c r="D43" s="234"/>
      <c r="E43" s="234"/>
      <c r="F43" s="234"/>
      <c r="G43" s="234">
        <v>0</v>
      </c>
      <c r="H43" s="234">
        <v>0</v>
      </c>
      <c r="I43" s="234" t="s">
        <v>566</v>
      </c>
      <c r="J43" s="234">
        <v>0</v>
      </c>
      <c r="K43" s="234" t="s">
        <v>566</v>
      </c>
      <c r="L43" s="234">
        <v>0</v>
      </c>
      <c r="M43" s="234" t="s">
        <v>566</v>
      </c>
      <c r="N43" s="234">
        <v>0</v>
      </c>
      <c r="O43" s="234" t="s">
        <v>566</v>
      </c>
      <c r="P43" s="234">
        <v>0</v>
      </c>
      <c r="Q43" s="234" t="s">
        <v>566</v>
      </c>
      <c r="R43" s="234">
        <v>0</v>
      </c>
      <c r="S43" s="234" t="s">
        <v>566</v>
      </c>
      <c r="T43" s="234">
        <v>0</v>
      </c>
      <c r="U43" s="234" t="s">
        <v>566</v>
      </c>
      <c r="V43" s="234">
        <v>0</v>
      </c>
      <c r="W43" s="234" t="s">
        <v>566</v>
      </c>
      <c r="X43" s="234">
        <v>0</v>
      </c>
      <c r="Y43" s="234" t="s">
        <v>566</v>
      </c>
      <c r="Z43" s="234">
        <v>0</v>
      </c>
      <c r="AA43" s="234" t="s">
        <v>566</v>
      </c>
      <c r="AB43" s="234">
        <v>0</v>
      </c>
      <c r="AC43" s="234">
        <v>0</v>
      </c>
    </row>
    <row r="44" spans="1:29" s="235" customFormat="1" x14ac:dyDescent="0.25">
      <c r="A44" s="236" t="s">
        <v>528</v>
      </c>
      <c r="B44" s="237" t="s">
        <v>529</v>
      </c>
      <c r="C44" s="234"/>
      <c r="D44" s="234"/>
      <c r="E44" s="234"/>
      <c r="F44" s="234"/>
      <c r="G44" s="234">
        <v>0</v>
      </c>
      <c r="H44" s="234">
        <v>0</v>
      </c>
      <c r="I44" s="234" t="s">
        <v>566</v>
      </c>
      <c r="J44" s="234">
        <v>0</v>
      </c>
      <c r="K44" s="234" t="s">
        <v>566</v>
      </c>
      <c r="L44" s="234">
        <v>0</v>
      </c>
      <c r="M44" s="234" t="s">
        <v>566</v>
      </c>
      <c r="N44" s="234">
        <v>0</v>
      </c>
      <c r="O44" s="234" t="s">
        <v>566</v>
      </c>
      <c r="P44" s="234">
        <v>0</v>
      </c>
      <c r="Q44" s="234" t="s">
        <v>566</v>
      </c>
      <c r="R44" s="234">
        <v>0</v>
      </c>
      <c r="S44" s="234" t="s">
        <v>566</v>
      </c>
      <c r="T44" s="234">
        <v>0</v>
      </c>
      <c r="U44" s="234" t="s">
        <v>566</v>
      </c>
      <c r="V44" s="234">
        <v>0</v>
      </c>
      <c r="W44" s="234" t="s">
        <v>566</v>
      </c>
      <c r="X44" s="234">
        <v>0</v>
      </c>
      <c r="Y44" s="234" t="s">
        <v>566</v>
      </c>
      <c r="Z44" s="234">
        <v>0</v>
      </c>
      <c r="AA44" s="234" t="s">
        <v>566</v>
      </c>
      <c r="AB44" s="234">
        <v>0</v>
      </c>
      <c r="AC44" s="234">
        <v>0</v>
      </c>
    </row>
    <row r="45" spans="1:29" s="235" customFormat="1" x14ac:dyDescent="0.25">
      <c r="A45" s="236" t="s">
        <v>530</v>
      </c>
      <c r="B45" s="237" t="s">
        <v>531</v>
      </c>
      <c r="C45" s="234"/>
      <c r="D45" s="234"/>
      <c r="E45" s="234"/>
      <c r="F45" s="234"/>
      <c r="G45" s="234">
        <v>0</v>
      </c>
      <c r="H45" s="234">
        <v>0</v>
      </c>
      <c r="I45" s="234" t="s">
        <v>566</v>
      </c>
      <c r="J45" s="234">
        <v>0</v>
      </c>
      <c r="K45" s="234" t="s">
        <v>566</v>
      </c>
      <c r="L45" s="234">
        <v>0</v>
      </c>
      <c r="M45" s="234" t="s">
        <v>566</v>
      </c>
      <c r="N45" s="234">
        <v>0</v>
      </c>
      <c r="O45" s="234" t="s">
        <v>566</v>
      </c>
      <c r="P45" s="234">
        <v>0</v>
      </c>
      <c r="Q45" s="234" t="s">
        <v>566</v>
      </c>
      <c r="R45" s="234">
        <v>0</v>
      </c>
      <c r="S45" s="234" t="s">
        <v>566</v>
      </c>
      <c r="T45" s="234">
        <v>0</v>
      </c>
      <c r="U45" s="234" t="s">
        <v>566</v>
      </c>
      <c r="V45" s="234">
        <v>0</v>
      </c>
      <c r="W45" s="234" t="s">
        <v>566</v>
      </c>
      <c r="X45" s="234">
        <v>0</v>
      </c>
      <c r="Y45" s="234" t="s">
        <v>566</v>
      </c>
      <c r="Z45" s="234">
        <v>0</v>
      </c>
      <c r="AA45" s="234" t="s">
        <v>566</v>
      </c>
      <c r="AB45" s="234">
        <v>0</v>
      </c>
      <c r="AC45" s="234">
        <v>0</v>
      </c>
    </row>
    <row r="46" spans="1:29" s="235" customFormat="1" x14ac:dyDescent="0.25">
      <c r="A46" s="236" t="s">
        <v>532</v>
      </c>
      <c r="B46" s="237" t="s">
        <v>533</v>
      </c>
      <c r="C46" s="234"/>
      <c r="D46" s="234"/>
      <c r="E46" s="234"/>
      <c r="F46" s="234"/>
      <c r="G46" s="234">
        <v>0</v>
      </c>
      <c r="H46" s="234">
        <v>0</v>
      </c>
      <c r="I46" s="234" t="s">
        <v>566</v>
      </c>
      <c r="J46" s="234">
        <v>0</v>
      </c>
      <c r="K46" s="234" t="s">
        <v>566</v>
      </c>
      <c r="L46" s="234">
        <v>0</v>
      </c>
      <c r="M46" s="234" t="s">
        <v>566</v>
      </c>
      <c r="N46" s="234">
        <v>0</v>
      </c>
      <c r="O46" s="234" t="s">
        <v>566</v>
      </c>
      <c r="P46" s="234">
        <v>0</v>
      </c>
      <c r="Q46" s="234" t="s">
        <v>566</v>
      </c>
      <c r="R46" s="234">
        <v>0</v>
      </c>
      <c r="S46" s="234" t="s">
        <v>566</v>
      </c>
      <c r="T46" s="234">
        <v>0</v>
      </c>
      <c r="U46" s="234" t="s">
        <v>566</v>
      </c>
      <c r="V46" s="234">
        <v>0</v>
      </c>
      <c r="W46" s="234" t="s">
        <v>566</v>
      </c>
      <c r="X46" s="234">
        <v>0</v>
      </c>
      <c r="Y46" s="234" t="s">
        <v>566</v>
      </c>
      <c r="Z46" s="234">
        <v>0</v>
      </c>
      <c r="AA46" s="234" t="s">
        <v>566</v>
      </c>
      <c r="AB46" s="234">
        <v>0</v>
      </c>
      <c r="AC46" s="234">
        <v>0</v>
      </c>
    </row>
    <row r="47" spans="1:29" s="235" customFormat="1" x14ac:dyDescent="0.25">
      <c r="A47" s="232" t="s">
        <v>62</v>
      </c>
      <c r="B47" s="233" t="s">
        <v>143</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235" customFormat="1" ht="31.5" x14ac:dyDescent="0.25">
      <c r="A48" s="236" t="s">
        <v>142</v>
      </c>
      <c r="B48" s="239" t="s">
        <v>520</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s="235" customFormat="1" x14ac:dyDescent="0.25">
      <c r="A49" s="236" t="s">
        <v>141</v>
      </c>
      <c r="B49" s="239" t="s">
        <v>139</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s="235" customFormat="1" ht="31.5" x14ac:dyDescent="0.25">
      <c r="A50" s="236" t="s">
        <v>140</v>
      </c>
      <c r="B50" s="237" t="s">
        <v>137</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s="235" customFormat="1" ht="31.5" x14ac:dyDescent="0.25">
      <c r="A51" s="236" t="s">
        <v>138</v>
      </c>
      <c r="B51" s="237" t="s">
        <v>135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s="235" customFormat="1" x14ac:dyDescent="0.25">
      <c r="A52" s="236" t="s">
        <v>136</v>
      </c>
      <c r="B52" s="237" t="s">
        <v>133</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s="235" customFormat="1" x14ac:dyDescent="0.25">
      <c r="A53" s="236" t="s">
        <v>134</v>
      </c>
      <c r="B53" s="237" t="s">
        <v>522</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s="235" customFormat="1" x14ac:dyDescent="0.25">
      <c r="A54" s="236" t="s">
        <v>132</v>
      </c>
      <c r="B54" s="237" t="s">
        <v>523</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s="235" customFormat="1" x14ac:dyDescent="0.25">
      <c r="A55" s="236" t="s">
        <v>534</v>
      </c>
      <c r="B55" s="237" t="s">
        <v>524</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s="235" customFormat="1" x14ac:dyDescent="0.25">
      <c r="A56" s="236" t="s">
        <v>535</v>
      </c>
      <c r="B56" s="237" t="s">
        <v>525</v>
      </c>
      <c r="C56" s="234">
        <v>23</v>
      </c>
      <c r="D56" s="234">
        <v>23</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23</v>
      </c>
      <c r="Y56" s="234"/>
      <c r="Z56" s="234">
        <v>23</v>
      </c>
      <c r="AA56" s="234"/>
      <c r="AB56" s="234">
        <v>23</v>
      </c>
      <c r="AC56" s="234">
        <v>23</v>
      </c>
    </row>
    <row r="57" spans="1:29" s="235" customFormat="1" x14ac:dyDescent="0.25">
      <c r="A57" s="236" t="s">
        <v>536</v>
      </c>
      <c r="B57" s="237" t="s">
        <v>527</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s="235" customFormat="1" x14ac:dyDescent="0.25">
      <c r="A58" s="236" t="s">
        <v>537</v>
      </c>
      <c r="B58" s="237" t="s">
        <v>529</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s="235" customFormat="1" x14ac:dyDescent="0.25">
      <c r="A59" s="236" t="s">
        <v>538</v>
      </c>
      <c r="B59" s="237" t="s">
        <v>531</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s="235" customFormat="1" x14ac:dyDescent="0.25">
      <c r="A60" s="236" t="s">
        <v>539</v>
      </c>
      <c r="B60" s="237" t="s">
        <v>533</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s="235" customFormat="1" ht="35.25" customHeight="1" x14ac:dyDescent="0.25">
      <c r="A61" s="232" t="s">
        <v>60</v>
      </c>
      <c r="B61" s="233" t="s">
        <v>131</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35" customFormat="1" x14ac:dyDescent="0.25">
      <c r="A62" s="236" t="s">
        <v>130</v>
      </c>
      <c r="B62" s="237" t="s">
        <v>129</v>
      </c>
      <c r="C62" s="234">
        <v>25.31146</v>
      </c>
      <c r="D62" s="234">
        <v>27.915395000000004</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25.31146</v>
      </c>
      <c r="Y62" s="234"/>
      <c r="Z62" s="234">
        <v>27.915395000000004</v>
      </c>
      <c r="AA62" s="234"/>
      <c r="AB62" s="234">
        <v>25.31146</v>
      </c>
      <c r="AC62" s="234">
        <v>27.915395000000004</v>
      </c>
    </row>
    <row r="63" spans="1:29" s="235" customFormat="1" x14ac:dyDescent="0.25">
      <c r="A63" s="236" t="s">
        <v>128</v>
      </c>
      <c r="B63" s="237" t="s">
        <v>121</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s="235" customFormat="1" x14ac:dyDescent="0.25">
      <c r="A64" s="236" t="s">
        <v>127</v>
      </c>
      <c r="B64" s="239" t="s">
        <v>120</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s="235" customFormat="1" x14ac:dyDescent="0.25">
      <c r="A65" s="236" t="s">
        <v>126</v>
      </c>
      <c r="B65" s="239" t="s">
        <v>119</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s="235" customFormat="1" x14ac:dyDescent="0.25">
      <c r="A66" s="236" t="s">
        <v>125</v>
      </c>
      <c r="B66" s="239" t="s">
        <v>122</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s="235" customFormat="1" x14ac:dyDescent="0.25">
      <c r="A67" s="236" t="s">
        <v>124</v>
      </c>
      <c r="B67" s="239" t="s">
        <v>540</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s="235" customFormat="1" x14ac:dyDescent="0.25">
      <c r="A68" s="236" t="s">
        <v>541</v>
      </c>
      <c r="B68" s="239" t="s">
        <v>542</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s="235" customFormat="1" x14ac:dyDescent="0.25">
      <c r="A69" s="236" t="s">
        <v>543</v>
      </c>
      <c r="B69" s="239" t="s">
        <v>544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23</v>
      </c>
      <c r="Y69" s="234"/>
      <c r="Z69" s="234">
        <v>23</v>
      </c>
      <c r="AA69" s="234"/>
      <c r="AB69" s="234">
        <v>23</v>
      </c>
      <c r="AC69" s="234">
        <v>23</v>
      </c>
    </row>
    <row r="70" spans="1:29" s="235" customFormat="1" x14ac:dyDescent="0.25">
      <c r="A70" s="236" t="s">
        <v>545</v>
      </c>
      <c r="B70" s="239" t="s">
        <v>546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s="235" customFormat="1" x14ac:dyDescent="0.25">
      <c r="A71" s="236" t="s">
        <v>547</v>
      </c>
      <c r="B71" s="239" t="s">
        <v>548</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s="235" customFormat="1" x14ac:dyDescent="0.25">
      <c r="A72" s="236" t="s">
        <v>549</v>
      </c>
      <c r="B72" s="239" t="s">
        <v>550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s="235" customFormat="1" x14ac:dyDescent="0.25">
      <c r="A73" s="236" t="s">
        <v>551</v>
      </c>
      <c r="B73" s="239" t="s">
        <v>552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s="235" customFormat="1" ht="36.75" customHeight="1" x14ac:dyDescent="0.25">
      <c r="A74" s="232" t="s">
        <v>59</v>
      </c>
      <c r="B74" s="240" t="s">
        <v>216</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s="235" customFormat="1" x14ac:dyDescent="0.25">
      <c r="A75" s="232" t="s">
        <v>57</v>
      </c>
      <c r="B75" s="233" t="s">
        <v>123</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35" customFormat="1" ht="31.5" x14ac:dyDescent="0.25">
      <c r="A76" s="236" t="s">
        <v>211</v>
      </c>
      <c r="B76" s="239" t="s">
        <v>520</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s="235" customFormat="1" x14ac:dyDescent="0.25">
      <c r="A77" s="236" t="s">
        <v>212</v>
      </c>
      <c r="B77" s="239" t="s">
        <v>139</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s="235" customFormat="1" x14ac:dyDescent="0.25">
      <c r="A78" s="236" t="s">
        <v>213</v>
      </c>
      <c r="B78" s="237" t="s">
        <v>553</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s="235" customFormat="1" x14ac:dyDescent="0.25">
      <c r="A79" s="236" t="s">
        <v>214</v>
      </c>
      <c r="B79" s="237" t="s">
        <v>522</v>
      </c>
      <c r="C79" s="241"/>
      <c r="D79" s="242"/>
      <c r="E79" s="243"/>
      <c r="F79" s="243"/>
      <c r="G79" s="234">
        <v>0</v>
      </c>
      <c r="H79" s="234">
        <v>0</v>
      </c>
      <c r="I79" s="243"/>
      <c r="J79" s="234">
        <v>0</v>
      </c>
      <c r="K79" s="242"/>
      <c r="L79" s="234">
        <v>0</v>
      </c>
      <c r="M79" s="242"/>
      <c r="N79" s="234">
        <v>0</v>
      </c>
      <c r="O79" s="242"/>
      <c r="P79" s="234">
        <v>0</v>
      </c>
      <c r="Q79" s="242"/>
      <c r="R79" s="234">
        <v>0</v>
      </c>
      <c r="S79" s="242"/>
      <c r="T79" s="234">
        <v>0</v>
      </c>
      <c r="U79" s="242"/>
      <c r="V79" s="234">
        <v>0</v>
      </c>
      <c r="W79" s="242"/>
      <c r="X79" s="234">
        <v>0</v>
      </c>
      <c r="Y79" s="242"/>
      <c r="Z79" s="234">
        <v>0</v>
      </c>
      <c r="AA79" s="242"/>
      <c r="AB79" s="234">
        <v>0</v>
      </c>
      <c r="AC79" s="234">
        <v>0</v>
      </c>
    </row>
    <row r="80" spans="1:29" s="235" customFormat="1" x14ac:dyDescent="0.25">
      <c r="A80" s="236" t="s">
        <v>215</v>
      </c>
      <c r="B80" s="237" t="s">
        <v>523</v>
      </c>
      <c r="C80" s="241"/>
      <c r="D80" s="242"/>
      <c r="E80" s="243"/>
      <c r="F80" s="243"/>
      <c r="G80" s="234">
        <v>0</v>
      </c>
      <c r="H80" s="234">
        <v>0</v>
      </c>
      <c r="I80" s="243"/>
      <c r="J80" s="234">
        <v>0</v>
      </c>
      <c r="K80" s="242"/>
      <c r="L80" s="234">
        <v>0</v>
      </c>
      <c r="M80" s="242"/>
      <c r="N80" s="234">
        <v>0</v>
      </c>
      <c r="O80" s="242"/>
      <c r="P80" s="234">
        <v>0</v>
      </c>
      <c r="Q80" s="242"/>
      <c r="R80" s="234">
        <v>0</v>
      </c>
      <c r="S80" s="242"/>
      <c r="T80" s="234">
        <v>0</v>
      </c>
      <c r="U80" s="242"/>
      <c r="V80" s="234">
        <v>0</v>
      </c>
      <c r="W80" s="242"/>
      <c r="X80" s="234">
        <v>0</v>
      </c>
      <c r="Y80" s="242"/>
      <c r="Z80" s="234">
        <v>0</v>
      </c>
      <c r="AA80" s="242"/>
      <c r="AB80" s="234">
        <v>0</v>
      </c>
      <c r="AC80" s="234">
        <v>0</v>
      </c>
    </row>
    <row r="81" spans="1:29" s="235" customFormat="1" x14ac:dyDescent="0.25">
      <c r="A81" s="236" t="s">
        <v>554</v>
      </c>
      <c r="B81" s="237" t="s">
        <v>524</v>
      </c>
      <c r="C81" s="241"/>
      <c r="D81" s="242"/>
      <c r="E81" s="243"/>
      <c r="F81" s="243"/>
      <c r="G81" s="234">
        <v>0</v>
      </c>
      <c r="H81" s="234">
        <v>0</v>
      </c>
      <c r="I81" s="243"/>
      <c r="J81" s="234">
        <v>0</v>
      </c>
      <c r="K81" s="242"/>
      <c r="L81" s="234">
        <v>0</v>
      </c>
      <c r="M81" s="242"/>
      <c r="N81" s="234">
        <v>0</v>
      </c>
      <c r="O81" s="242"/>
      <c r="P81" s="234">
        <v>0</v>
      </c>
      <c r="Q81" s="242"/>
      <c r="R81" s="234">
        <v>0</v>
      </c>
      <c r="S81" s="242"/>
      <c r="T81" s="234">
        <v>0</v>
      </c>
      <c r="U81" s="242"/>
      <c r="V81" s="234">
        <v>0</v>
      </c>
      <c r="W81" s="242"/>
      <c r="X81" s="234">
        <v>0</v>
      </c>
      <c r="Y81" s="242"/>
      <c r="Z81" s="234">
        <v>0</v>
      </c>
      <c r="AA81" s="242"/>
      <c r="AB81" s="234">
        <v>0</v>
      </c>
      <c r="AC81" s="234">
        <v>0</v>
      </c>
    </row>
    <row r="82" spans="1:29" s="235" customFormat="1" x14ac:dyDescent="0.25">
      <c r="A82" s="236" t="s">
        <v>555</v>
      </c>
      <c r="B82" s="237" t="s">
        <v>525</v>
      </c>
      <c r="C82" s="241"/>
      <c r="D82" s="242"/>
      <c r="E82" s="243"/>
      <c r="F82" s="243"/>
      <c r="G82" s="234">
        <v>0</v>
      </c>
      <c r="H82" s="234">
        <v>0</v>
      </c>
      <c r="I82" s="243"/>
      <c r="J82" s="234">
        <v>0</v>
      </c>
      <c r="K82" s="242"/>
      <c r="L82" s="234">
        <v>0</v>
      </c>
      <c r="M82" s="242"/>
      <c r="N82" s="234">
        <v>0</v>
      </c>
      <c r="O82" s="242"/>
      <c r="P82" s="234">
        <v>0</v>
      </c>
      <c r="Q82" s="242"/>
      <c r="R82" s="234">
        <v>0</v>
      </c>
      <c r="S82" s="242"/>
      <c r="T82" s="234">
        <v>0</v>
      </c>
      <c r="U82" s="242"/>
      <c r="V82" s="234">
        <v>0</v>
      </c>
      <c r="W82" s="242"/>
      <c r="X82" s="234">
        <v>0</v>
      </c>
      <c r="Y82" s="242"/>
      <c r="Z82" s="234">
        <v>0</v>
      </c>
      <c r="AA82" s="242"/>
      <c r="AB82" s="234">
        <v>0</v>
      </c>
      <c r="AC82" s="234">
        <v>0</v>
      </c>
    </row>
    <row r="83" spans="1:29" s="235" customFormat="1" x14ac:dyDescent="0.25">
      <c r="A83" s="236" t="s">
        <v>556</v>
      </c>
      <c r="B83" s="237" t="s">
        <v>527</v>
      </c>
      <c r="C83" s="241"/>
      <c r="D83" s="242"/>
      <c r="E83" s="243"/>
      <c r="F83" s="243"/>
      <c r="G83" s="234">
        <v>0</v>
      </c>
      <c r="H83" s="234">
        <v>0</v>
      </c>
      <c r="I83" s="243"/>
      <c r="J83" s="234">
        <v>0</v>
      </c>
      <c r="K83" s="242"/>
      <c r="L83" s="234">
        <v>0</v>
      </c>
      <c r="M83" s="242"/>
      <c r="N83" s="234">
        <v>0</v>
      </c>
      <c r="O83" s="242"/>
      <c r="P83" s="234">
        <v>0</v>
      </c>
      <c r="Q83" s="242"/>
      <c r="R83" s="234">
        <v>0</v>
      </c>
      <c r="S83" s="242"/>
      <c r="T83" s="234">
        <v>0</v>
      </c>
      <c r="U83" s="242"/>
      <c r="V83" s="234">
        <v>0</v>
      </c>
      <c r="W83" s="242"/>
      <c r="X83" s="234">
        <v>0</v>
      </c>
      <c r="Y83" s="242"/>
      <c r="Z83" s="234">
        <v>0</v>
      </c>
      <c r="AA83" s="242"/>
      <c r="AB83" s="234">
        <v>0</v>
      </c>
      <c r="AC83" s="234">
        <v>0</v>
      </c>
    </row>
    <row r="84" spans="1:29" s="235" customFormat="1" x14ac:dyDescent="0.25">
      <c r="A84" s="236" t="s">
        <v>557</v>
      </c>
      <c r="B84" s="237" t="s">
        <v>529</v>
      </c>
      <c r="C84" s="241"/>
      <c r="D84" s="242"/>
      <c r="E84" s="243"/>
      <c r="F84" s="243"/>
      <c r="G84" s="234">
        <v>0</v>
      </c>
      <c r="H84" s="234">
        <v>0</v>
      </c>
      <c r="I84" s="243"/>
      <c r="J84" s="234">
        <v>0</v>
      </c>
      <c r="K84" s="242"/>
      <c r="L84" s="234">
        <v>0</v>
      </c>
      <c r="M84" s="242"/>
      <c r="N84" s="234">
        <v>0</v>
      </c>
      <c r="O84" s="242"/>
      <c r="P84" s="234">
        <v>0</v>
      </c>
      <c r="Q84" s="242"/>
      <c r="R84" s="234">
        <v>0</v>
      </c>
      <c r="S84" s="242"/>
      <c r="T84" s="234">
        <v>0</v>
      </c>
      <c r="U84" s="242"/>
      <c r="V84" s="234">
        <v>0</v>
      </c>
      <c r="W84" s="242"/>
      <c r="X84" s="234">
        <v>0</v>
      </c>
      <c r="Y84" s="242"/>
      <c r="Z84" s="234">
        <v>0</v>
      </c>
      <c r="AA84" s="242"/>
      <c r="AB84" s="234">
        <v>0</v>
      </c>
      <c r="AC84" s="234">
        <v>0</v>
      </c>
    </row>
    <row r="85" spans="1:29" s="235" customFormat="1" x14ac:dyDescent="0.25">
      <c r="A85" s="236" t="s">
        <v>558</v>
      </c>
      <c r="B85" s="237" t="s">
        <v>531</v>
      </c>
      <c r="C85" s="241"/>
      <c r="D85" s="242"/>
      <c r="E85" s="243"/>
      <c r="F85" s="243"/>
      <c r="G85" s="234">
        <v>0</v>
      </c>
      <c r="H85" s="234">
        <v>0</v>
      </c>
      <c r="I85" s="243"/>
      <c r="J85" s="234">
        <v>0</v>
      </c>
      <c r="K85" s="242"/>
      <c r="L85" s="234">
        <v>0</v>
      </c>
      <c r="M85" s="242"/>
      <c r="N85" s="234">
        <v>0</v>
      </c>
      <c r="O85" s="242"/>
      <c r="P85" s="234">
        <v>0</v>
      </c>
      <c r="Q85" s="242"/>
      <c r="R85" s="234">
        <v>0</v>
      </c>
      <c r="S85" s="242"/>
      <c r="T85" s="234">
        <v>0</v>
      </c>
      <c r="U85" s="242"/>
      <c r="V85" s="234">
        <v>0</v>
      </c>
      <c r="W85" s="242"/>
      <c r="X85" s="234">
        <v>0</v>
      </c>
      <c r="Y85" s="242"/>
      <c r="Z85" s="234">
        <v>0</v>
      </c>
      <c r="AA85" s="242"/>
      <c r="AB85" s="234">
        <v>0</v>
      </c>
      <c r="AC85" s="234">
        <v>0</v>
      </c>
    </row>
    <row r="86" spans="1:29" s="235" customFormat="1" ht="13.5" customHeight="1" x14ac:dyDescent="0.25">
      <c r="A86" s="236" t="s">
        <v>559</v>
      </c>
      <c r="B86" s="237" t="s">
        <v>533</v>
      </c>
      <c r="C86" s="244"/>
      <c r="D86" s="242"/>
      <c r="E86" s="243"/>
      <c r="F86" s="243"/>
      <c r="G86" s="234">
        <v>0</v>
      </c>
      <c r="H86" s="234">
        <v>0</v>
      </c>
      <c r="I86" s="243"/>
      <c r="J86" s="234">
        <v>0</v>
      </c>
      <c r="K86" s="242"/>
      <c r="L86" s="234">
        <v>0</v>
      </c>
      <c r="M86" s="242"/>
      <c r="N86" s="234">
        <v>0</v>
      </c>
      <c r="O86" s="242"/>
      <c r="P86" s="234">
        <v>0</v>
      </c>
      <c r="Q86" s="242"/>
      <c r="R86" s="234">
        <v>0</v>
      </c>
      <c r="S86" s="242"/>
      <c r="T86" s="234">
        <v>0</v>
      </c>
      <c r="U86" s="242"/>
      <c r="V86" s="234">
        <v>0</v>
      </c>
      <c r="W86" s="242"/>
      <c r="X86" s="234">
        <v>0</v>
      </c>
      <c r="Y86" s="242"/>
      <c r="Z86" s="234">
        <v>0</v>
      </c>
      <c r="AA86" s="242"/>
      <c r="AB86" s="234">
        <v>0</v>
      </c>
      <c r="AC86" s="234">
        <v>0</v>
      </c>
    </row>
    <row r="87" spans="1:29" x14ac:dyDescent="0.25">
      <c r="G87" s="224"/>
      <c r="H87" s="224"/>
      <c r="I87" s="224"/>
      <c r="J87" s="224"/>
      <c r="K87" s="224"/>
    </row>
    <row r="88" spans="1:29" x14ac:dyDescent="0.25">
      <c r="G88" s="224"/>
      <c r="H88" s="224"/>
      <c r="I88" s="224"/>
      <c r="J88" s="224"/>
      <c r="K88" s="224"/>
    </row>
    <row r="89" spans="1:29" x14ac:dyDescent="0.25">
      <c r="G89" s="224"/>
      <c r="H89" s="224"/>
      <c r="I89" s="224"/>
      <c r="J89" s="224"/>
      <c r="K89" s="224"/>
    </row>
    <row r="90" spans="1:29" x14ac:dyDescent="0.25">
      <c r="G90" s="224"/>
      <c r="H90" s="224"/>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
        <v>445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2.25" customHeight="1" x14ac:dyDescent="0.25">
      <c r="A15" s="287" t="str">
        <f>'1. паспорт местоположение'!A15:C15</f>
        <v>ВОЛС ПС 220 кВ Красноленинская - ПС 110 кВ Скважина. (Новое строительство протяжённостью 23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89" t="s">
        <v>424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435</v>
      </c>
      <c r="F22" s="397"/>
      <c r="G22" s="397"/>
      <c r="H22" s="397"/>
      <c r="I22" s="397"/>
      <c r="J22" s="397"/>
      <c r="K22" s="397"/>
      <c r="L22" s="398"/>
      <c r="M22" s="390" t="s">
        <v>50</v>
      </c>
      <c r="N22" s="390" t="s">
        <v>49</v>
      </c>
      <c r="O22" s="390" t="s">
        <v>48</v>
      </c>
      <c r="P22" s="399" t="s">
        <v>224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122</v>
      </c>
      <c r="G23" s="407" t="s">
        <v>121</v>
      </c>
      <c r="H23" s="407" t="s">
        <v>120</v>
      </c>
      <c r="I23" s="411" t="s">
        <v>372</v>
      </c>
      <c r="J23" s="411" t="s">
        <v>373</v>
      </c>
      <c r="K23" s="411" t="s">
        <v>374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0" t="s">
        <v>14</v>
      </c>
      <c r="AG24" s="160" t="s">
        <v>13</v>
      </c>
      <c r="AH24" s="161" t="s">
        <v>3</v>
      </c>
      <c r="AI24" s="161"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2" sqref="B2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4" t="str">
        <f>'1. паспорт местоположение'!A5:C5</f>
        <v>Год раскрытия информации: 2023 год</v>
      </c>
      <c r="B5" s="414"/>
      <c r="C5" s="67"/>
      <c r="D5" s="67"/>
      <c r="E5" s="67"/>
      <c r="F5" s="67"/>
      <c r="G5" s="67"/>
      <c r="H5" s="67"/>
    </row>
    <row r="6" spans="1:8" ht="18.75" x14ac:dyDescent="0.3">
      <c r="A6" s="165"/>
      <c r="B6" s="165"/>
      <c r="C6" s="165"/>
      <c r="D6" s="165"/>
      <c r="E6" s="165"/>
      <c r="F6" s="165"/>
      <c r="G6" s="165"/>
      <c r="H6" s="165"/>
    </row>
    <row r="7" spans="1:8" ht="18.75" x14ac:dyDescent="0.25">
      <c r="A7" s="253" t="s">
        <v>10</v>
      </c>
      <c r="B7" s="253"/>
      <c r="C7" s="164"/>
      <c r="D7" s="164"/>
      <c r="E7" s="164"/>
      <c r="F7" s="164"/>
      <c r="G7" s="164"/>
      <c r="H7" s="164"/>
    </row>
    <row r="8" spans="1:8" ht="18.75" x14ac:dyDescent="0.25">
      <c r="A8" s="164"/>
      <c r="B8" s="164"/>
      <c r="C8" s="164"/>
      <c r="D8" s="164"/>
      <c r="E8" s="164"/>
      <c r="F8" s="164"/>
      <c r="G8" s="164"/>
      <c r="H8" s="164"/>
    </row>
    <row r="9" spans="1:8" x14ac:dyDescent="0.25">
      <c r="A9" s="254" t="str">
        <f>'1. паспорт местоположение'!A9:C9</f>
        <v>АО "Россети Тюмень"</v>
      </c>
      <c r="B9" s="255"/>
      <c r="C9" s="162"/>
      <c r="D9" s="162"/>
      <c r="E9" s="162"/>
      <c r="F9" s="162"/>
      <c r="G9" s="162"/>
      <c r="H9" s="162"/>
    </row>
    <row r="10" spans="1:8" x14ac:dyDescent="0.25">
      <c r="A10" s="250" t="s">
        <v>9</v>
      </c>
      <c r="B10" s="250"/>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5" t="s">
        <v>445</v>
      </c>
      <c r="B12" s="255"/>
      <c r="C12" s="162"/>
      <c r="D12" s="162"/>
      <c r="E12" s="162"/>
      <c r="F12" s="162"/>
      <c r="G12" s="162"/>
      <c r="H12" s="162"/>
    </row>
    <row r="13" spans="1:8" x14ac:dyDescent="0.25">
      <c r="A13" s="250" t="s">
        <v>8</v>
      </c>
      <c r="B13" s="250"/>
      <c r="C13" s="163"/>
      <c r="D13" s="163"/>
      <c r="E13" s="163"/>
      <c r="F13" s="163"/>
      <c r="G13" s="163"/>
      <c r="H13" s="163"/>
    </row>
    <row r="14" spans="1:8" ht="18.75" x14ac:dyDescent="0.25">
      <c r="A14" s="11"/>
      <c r="B14" s="11"/>
      <c r="C14" s="11"/>
      <c r="D14" s="11"/>
      <c r="E14" s="11"/>
      <c r="F14" s="11"/>
      <c r="G14" s="11"/>
      <c r="H14" s="11"/>
    </row>
    <row r="15" spans="1:8" ht="32.25" customHeight="1" x14ac:dyDescent="0.25">
      <c r="A15" s="256" t="str">
        <f>'7. Паспорт отчет о закупке'!A15:AV15</f>
        <v>ВОЛС ПС 220 кВ Красноленинская - ПС 110 кВ Скважина. (Новое строительство протяжённостью 23 км)</v>
      </c>
      <c r="B15" s="287"/>
      <c r="C15" s="162"/>
      <c r="D15" s="162"/>
      <c r="E15" s="162"/>
      <c r="F15" s="162"/>
      <c r="G15" s="162"/>
      <c r="H15" s="162"/>
    </row>
    <row r="16" spans="1:8" x14ac:dyDescent="0.25">
      <c r="A16" s="250" t="s">
        <v>7</v>
      </c>
      <c r="B16" s="250"/>
      <c r="C16" s="163"/>
      <c r="D16" s="163"/>
      <c r="E16" s="163"/>
      <c r="F16" s="163"/>
      <c r="G16" s="163"/>
      <c r="H16" s="163"/>
    </row>
    <row r="17" spans="1:2" x14ac:dyDescent="0.25">
      <c r="B17" s="133"/>
    </row>
    <row r="18" spans="1:2" ht="33.75" customHeight="1" x14ac:dyDescent="0.25">
      <c r="A18" s="418" t="s">
        <v>425</v>
      </c>
      <c r="B18" s="419"/>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32.25" thickBot="1" x14ac:dyDescent="0.3">
      <c r="A22" s="135" t="s">
        <v>324</v>
      </c>
      <c r="B22" s="195" t="s">
        <v>499</v>
      </c>
    </row>
    <row r="23" spans="1:2" ht="16.5" thickBot="1" x14ac:dyDescent="0.3">
      <c r="A23" s="135" t="s">
        <v>305</v>
      </c>
      <c r="B23" s="213" t="s">
        <v>516</v>
      </c>
    </row>
    <row r="24" spans="1:2" ht="16.5" thickBot="1" x14ac:dyDescent="0.3">
      <c r="A24" s="135" t="s">
        <v>325</v>
      </c>
      <c r="B24" s="213" t="s">
        <v>517</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511</v>
      </c>
      <c r="B27" s="198">
        <f>+'6.2. Паспорт фин осв ввод'!AC24</f>
        <v>33.302736000000003</v>
      </c>
    </row>
    <row r="28" spans="1:2" ht="16.5" thickBot="1" x14ac:dyDescent="0.3">
      <c r="A28" s="141" t="s">
        <v>328</v>
      </c>
      <c r="B28" s="194" t="s">
        <v>444</v>
      </c>
    </row>
    <row r="29" spans="1:2" ht="29.25" thickBot="1" x14ac:dyDescent="0.3">
      <c r="A29" s="147" t="s">
        <v>329</v>
      </c>
      <c r="B29" s="141" t="s">
        <v>493</v>
      </c>
    </row>
    <row r="30" spans="1:2" ht="29.25" thickBot="1" x14ac:dyDescent="0.3">
      <c r="A30" s="147" t="s">
        <v>330</v>
      </c>
      <c r="B30" s="141" t="s">
        <v>493</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518</v>
      </c>
    </row>
    <row r="58" spans="1:2" x14ac:dyDescent="0.25">
      <c r="A58" s="144" t="s">
        <v>349</v>
      </c>
      <c r="B58" s="144" t="s">
        <v>439</v>
      </c>
    </row>
    <row r="59" spans="1:2" x14ac:dyDescent="0.25">
      <c r="A59" s="144" t="s">
        <v>350</v>
      </c>
      <c r="B59" s="144" t="s">
        <v>439</v>
      </c>
    </row>
    <row r="60" spans="1:2" x14ac:dyDescent="0.25">
      <c r="A60" s="144" t="s">
        <v>351</v>
      </c>
      <c r="B60" s="144" t="s">
        <v>493</v>
      </c>
    </row>
    <row r="61" spans="1:2" ht="16.5" thickBot="1" x14ac:dyDescent="0.3">
      <c r="A61" s="145" t="s">
        <v>352</v>
      </c>
      <c r="B61" s="144" t="s">
        <v>493</v>
      </c>
    </row>
    <row r="62" spans="1:2" ht="30.75" thickBot="1" x14ac:dyDescent="0.3">
      <c r="A62" s="142" t="s">
        <v>353</v>
      </c>
      <c r="B62" s="143" t="s">
        <v>439</v>
      </c>
    </row>
    <row r="63" spans="1:2" ht="29.25" thickBot="1" x14ac:dyDescent="0.3">
      <c r="A63" s="137" t="s">
        <v>354</v>
      </c>
      <c r="B63" s="143" t="s">
        <v>493</v>
      </c>
    </row>
    <row r="64" spans="1:2" ht="16.5" thickBot="1" x14ac:dyDescent="0.3">
      <c r="A64" s="142" t="s">
        <v>331</v>
      </c>
      <c r="B64" s="150"/>
    </row>
    <row r="65" spans="1:2" ht="16.5" thickBot="1" x14ac:dyDescent="0.3">
      <c r="A65" s="142" t="s">
        <v>355</v>
      </c>
      <c r="B65" s="143">
        <v>0</v>
      </c>
    </row>
    <row r="66" spans="1:2" ht="16.5" thickBot="1" x14ac:dyDescent="0.3">
      <c r="A66" s="142" t="s">
        <v>356</v>
      </c>
      <c r="B66" s="150">
        <v>0</v>
      </c>
    </row>
    <row r="67" spans="1:2" ht="16.5" thickBot="1" x14ac:dyDescent="0.3">
      <c r="A67" s="151" t="s">
        <v>357</v>
      </c>
      <c r="B67" s="212" t="s">
        <v>493</v>
      </c>
    </row>
    <row r="68" spans="1:2" ht="16.5" thickBot="1" x14ac:dyDescent="0.3">
      <c r="A68" s="137" t="s">
        <v>358</v>
      </c>
      <c r="B68" s="149" t="s">
        <v>493</v>
      </c>
    </row>
    <row r="69" spans="1:2" ht="16.5" thickBot="1" x14ac:dyDescent="0.3">
      <c r="A69" s="144" t="s">
        <v>359</v>
      </c>
      <c r="B69" s="149" t="s">
        <v>493</v>
      </c>
    </row>
    <row r="70" spans="1:2" ht="16.5" thickBot="1" x14ac:dyDescent="0.3">
      <c r="A70" s="144" t="s">
        <v>360</v>
      </c>
      <c r="B70" s="149" t="s">
        <v>493</v>
      </c>
    </row>
    <row r="71" spans="1:2" ht="16.5" thickBot="1" x14ac:dyDescent="0.3">
      <c r="A71" s="144" t="s">
        <v>361</v>
      </c>
      <c r="B71" s="149" t="s">
        <v>493</v>
      </c>
    </row>
    <row r="72" spans="1:2" ht="29.25" thickBot="1" x14ac:dyDescent="0.3">
      <c r="A72" s="152" t="s">
        <v>362</v>
      </c>
      <c r="B72" s="150" t="s">
        <v>441</v>
      </c>
    </row>
    <row r="73" spans="1:2" ht="28.5" x14ac:dyDescent="0.25">
      <c r="A73" s="140" t="s">
        <v>363</v>
      </c>
      <c r="B73" s="415" t="s">
        <v>442</v>
      </c>
    </row>
    <row r="74" spans="1:2" x14ac:dyDescent="0.25">
      <c r="A74" s="144" t="s">
        <v>364</v>
      </c>
      <c r="B74" s="416"/>
    </row>
    <row r="75" spans="1:2" x14ac:dyDescent="0.25">
      <c r="A75" s="144" t="s">
        <v>365</v>
      </c>
      <c r="B75" s="416"/>
    </row>
    <row r="76" spans="1:2" x14ac:dyDescent="0.25">
      <c r="A76" s="144" t="s">
        <v>366</v>
      </c>
      <c r="B76" s="416"/>
    </row>
    <row r="77" spans="1:2" x14ac:dyDescent="0.25">
      <c r="A77" s="144" t="s">
        <v>367</v>
      </c>
      <c r="B77" s="416"/>
    </row>
    <row r="78" spans="1:2" ht="16.5" thickBot="1" x14ac:dyDescent="0.3">
      <c r="A78" s="153" t="s">
        <v>368</v>
      </c>
      <c r="B78" s="417"/>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2023-11-28T03:35:49Z</dcterms:modified>
</cp:coreProperties>
</file>